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Время горизонтально" sheetId="1" r:id="rId1"/>
    <sheet name="Показатель горизонтально" sheetId="3" state="hidden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горизонтально'!$I$114</definedName>
    <definedName name="allow_energy">'Время горизонтально'!$F$114</definedName>
    <definedName name="calc_with">'Время горизонтально'!$E$114</definedName>
    <definedName name="energy">'Время горизонтально'!$AA$4</definedName>
    <definedName name="group">'Время горизонтально'!$B$5</definedName>
    <definedName name="interval">'Время горизонтально'!$D$114</definedName>
    <definedName name="is_group">'Время горизонтально'!$G$114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горизонтально'!$AA$5</definedName>
    <definedName name="report_name">'Время горизонтально'!$B$114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горизонтально'!$H$114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A2" i="2" l="1"/>
  <c r="B3" i="3"/>
  <c r="B2" i="3"/>
  <c r="A5" i="3"/>
  <c r="D5" i="2"/>
  <c r="D4" i="2"/>
  <c r="C3" i="2"/>
  <c r="A4" i="2"/>
  <c r="AA59" i="1"/>
  <c r="W59" i="1"/>
  <c r="X59" i="1"/>
  <c r="Y59" i="1"/>
  <c r="Z59" i="1"/>
  <c r="K59" i="1"/>
  <c r="L59" i="1"/>
  <c r="M59" i="1"/>
  <c r="N59" i="1"/>
  <c r="O59" i="1"/>
  <c r="P59" i="1"/>
  <c r="Q59" i="1"/>
  <c r="R59" i="1"/>
  <c r="S59" i="1"/>
  <c r="T59" i="1"/>
  <c r="U59" i="1"/>
  <c r="V59" i="1"/>
  <c r="D59" i="1"/>
  <c r="E59" i="1"/>
  <c r="F59" i="1"/>
  <c r="G59" i="1"/>
  <c r="H59" i="1"/>
  <c r="I59" i="1"/>
  <c r="J59" i="1"/>
  <c r="C59" i="1"/>
</calcChain>
</file>

<file path=xl/sharedStrings.xml><?xml version="1.0" encoding="utf-8"?>
<sst xmlns="http://schemas.openxmlformats.org/spreadsheetml/2006/main" count="117" uniqueCount="91">
  <si>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</si>
  <si>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</si>
  <si>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</si>
  <si>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</si>
  <si>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</si>
  <si>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</si>
  <si>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</si>
  <si>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</si>
  <si>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</si>
  <si>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</si>
  <si>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</si>
  <si>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</si>
  <si>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</si>
  <si>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</si>
  <si>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</si>
  <si>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</si>
  <si>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</si>
  <si>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</si>
  <si>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</si>
  <si>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</si>
  <si>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</si>
  <si>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</si>
  <si>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</si>
  <si>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</si>
  <si>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</si>
  <si>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</si>
  <si>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</si>
  <si>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</si>
  <si>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</si>
  <si>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Время</t>
  </si>
  <si>
    <t>Электроэнергия по фидерам по часовым интервалам</t>
  </si>
  <si>
    <t>EE_HOUR_FIDER</t>
  </si>
  <si>
    <t xml:space="preserve">Сумма </t>
  </si>
  <si>
    <t>Общая сумма</t>
  </si>
  <si>
    <t>реактивная энергия</t>
  </si>
  <si>
    <t>за 20.06.2018</t>
  </si>
  <si>
    <t>ПС 110 кВ Белоусово</t>
  </si>
  <si>
    <t xml:space="preserve"> 0,4 Белоусово нов.ОПУ ТСН 1 ао</t>
  </si>
  <si>
    <t xml:space="preserve"> 0,4 Белоусово нов.ОПУ ТСН 2 ао</t>
  </si>
  <si>
    <t xml:space="preserve"> 0,4 Белоусово ст.ОПУ ТСН 1 ао</t>
  </si>
  <si>
    <t xml:space="preserve"> 0,4 Белоусово ст.ОПУ ТСН 2 ао</t>
  </si>
  <si>
    <t xml:space="preserve"> 0,4 Белоусово-Отопление ао</t>
  </si>
  <si>
    <t xml:space="preserve"> 10 Белоусово-Ежозеро ао RS</t>
  </si>
  <si>
    <t xml:space="preserve"> 110 Белоусово ОМВ ао</t>
  </si>
  <si>
    <t xml:space="preserve"> 110 Белоусово ОМВ ао RS</t>
  </si>
  <si>
    <t xml:space="preserve"> 110 Белоусово ОМВ ап</t>
  </si>
  <si>
    <t xml:space="preserve"> 110 Белоусово ОМВ ап RS</t>
  </si>
  <si>
    <t xml:space="preserve"> 110 Белоусово Т 1 ао</t>
  </si>
  <si>
    <t xml:space="preserve"> 110 Белоусово Т 1 ап</t>
  </si>
  <si>
    <t xml:space="preserve"> 110 Белоусово Т 2 ао</t>
  </si>
  <si>
    <t xml:space="preserve"> 110 Белоусово Т 2 ап</t>
  </si>
  <si>
    <t xml:space="preserve"> 110 Белоусово-Белоусово 1 ао</t>
  </si>
  <si>
    <t xml:space="preserve"> 110 Белоусово-Белоусово 1 ап</t>
  </si>
  <si>
    <t xml:space="preserve"> 110 Белоусово-Белоусово 2 ао</t>
  </si>
  <si>
    <t xml:space="preserve"> 110 Белоусово-Белоусово 2 ап</t>
  </si>
  <si>
    <t xml:space="preserve"> 110 Белоусово-Подпорожье 1 ао</t>
  </si>
  <si>
    <t xml:space="preserve"> 110 Белоусово-Подпорожье 1 ао RS</t>
  </si>
  <si>
    <t xml:space="preserve"> 110 Белоусово-Подпорожье 1 ап</t>
  </si>
  <si>
    <t xml:space="preserve"> 110 Белоусово-Подпорожье 1 ап RS</t>
  </si>
  <si>
    <t xml:space="preserve"> 110 Белоусово-Подпорожье 2 ао</t>
  </si>
  <si>
    <t xml:space="preserve"> 110 Белоусово-Подпорожье 2 ао RS</t>
  </si>
  <si>
    <t xml:space="preserve"> 110 Белоусово-Подпорожье 2 ап</t>
  </si>
  <si>
    <t xml:space="preserve"> 110 Белоусово-Подпорожье 2 ап RS</t>
  </si>
  <si>
    <t xml:space="preserve"> 35 Белоусово Т 1 ао</t>
  </si>
  <si>
    <t xml:space="preserve"> 35 Белоусово Т 1 ап</t>
  </si>
  <si>
    <t xml:space="preserve"> 35 Белоусово Т 2 ао</t>
  </si>
  <si>
    <t xml:space="preserve"> 35 Белоусово Т 2 ап</t>
  </si>
  <si>
    <t xml:space="preserve"> 35 Белоусово-Водораздельная 1 ао</t>
  </si>
  <si>
    <t xml:space="preserve"> 35 Белоусово-Водораздельная 1 ап</t>
  </si>
  <si>
    <t xml:space="preserve"> 35 Белоусово-Водораздельная 2 ао</t>
  </si>
  <si>
    <t xml:space="preserve"> 6 Белоусово Т 1 ао RS</t>
  </si>
  <si>
    <t xml:space="preserve"> 6 Белоусово Т 1 ап RS</t>
  </si>
  <si>
    <t xml:space="preserve"> 6 Белоусово Т 2 ао RS</t>
  </si>
  <si>
    <t xml:space="preserve"> 6 Белоусово Т 2 ап RS</t>
  </si>
  <si>
    <t xml:space="preserve"> 6 Белоусово-Белоусово ао RS</t>
  </si>
  <si>
    <t xml:space="preserve"> 6 Белоусово-Вытегра ао RS</t>
  </si>
  <si>
    <t xml:space="preserve"> 6 Белоусово-Вытегра ап RS</t>
  </si>
  <si>
    <t xml:space="preserve"> 6 Белоусово-ГЭС 32 ао RS</t>
  </si>
  <si>
    <t xml:space="preserve"> 6 Белоусово-ГЭС 32 ап RS</t>
  </si>
  <si>
    <t xml:space="preserve"> 6 Белоусово-Захарьино ао RS</t>
  </si>
  <si>
    <t xml:space="preserve"> 6 Белоусово-Захарьино ап RS</t>
  </si>
  <si>
    <t xml:space="preserve"> 6 Белоусово-ЛПХ ао RS</t>
  </si>
  <si>
    <t xml:space="preserve"> 6 Белоусово-Погрузка ао RS</t>
  </si>
  <si>
    <t xml:space="preserve"> 6 Белоусово-Сперовский комплекс ао RS</t>
  </si>
  <si>
    <t xml:space="preserve"> 6 Белоусово-Шлюз 2-1 ао RS</t>
  </si>
  <si>
    <t xml:space="preserve"> 6 Белоусово-Шлюз 2-1 ап RS</t>
  </si>
  <si>
    <t xml:space="preserve"> 6 Белоусово-Шлюз 2-2 ао RS</t>
  </si>
  <si>
    <t xml:space="preserve"> 6 Белоусово-Шлюз 2-2 ап RS</t>
  </si>
  <si>
    <t>Электроэнергия, кВарч</t>
  </si>
  <si>
    <t>Лимит, кВарч</t>
  </si>
  <si>
    <t>Превышение лимита, кВарч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</si>
</sst>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3" xfId="0" applyNumberFormat="1" applyFont="1" applyBorder="1" applyAlignment="1">
      <alignment horizontal="right" vertical="top" wrapText="1"/>
    </xf>
    <xf numFmtId="1" fontId="4" fillId="0" borderId="3" xfId="0" applyNumberFormat="1" applyFont="1" applyBorder="1" applyAlignment="1">
      <alignment horizontal="right" vertical="top"/>
    </xf>
    <xf numFmtId="1" fontId="4" fillId="0" borderId="3" xfId="0" applyNumberFormat="1" applyFont="1" applyBorder="1" applyAlignment="1">
      <alignment horizontal="right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5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173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" fontId="8" fillId="0" borderId="8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3" fillId="0" borderId="1" xfId="0" applyNumberFormat="1" applyFont="1" applyBorder="1" applyAlignment="1">
      <alignment horizontal="center" vertical="center" wrapText="1"/>
    </xf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0" fontId="8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0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wrapText="1"/>
    </xf>
    <xf numFmtId="0" fontId="8" fillId="0" borderId="12" xfId="0" applyFont="1" applyBorder="1" applyAlignment="1">
      <alignment horizontal="right"/>
    </xf>
    <xf numFmtId="1" fontId="5" fillId="0" borderId="12" xfId="0" applyNumberFormat="1" applyFont="1" applyBorder="1" applyAlignment="1">
      <alignment horizontal="right" wrapText="1"/>
    </xf>
    <xf numFmtId="1" fontId="5" fillId="0" borderId="13" xfId="0" applyNumberFormat="1" applyFont="1" applyBorder="1" applyAlignment="1">
      <alignment horizontal="right" wrapText="1"/>
    </xf>
    <xf numFmtId="3" fontId="3" fillId="0" borderId="14" xfId="0" applyNumberFormat="1" applyFont="1" applyBorder="1" applyAlignment="1">
      <alignment horizontal="right" wrapText="1"/>
    </xf>
    <xf numFmtId="0" fontId="3" fillId="0" borderId="0" xfId="0" applyFont="1" applyAlignment="1"/>
    <xf numFmtId="0" fontId="3" fillId="0" borderId="0" xfId="0" applyFont="1" applyAlignment="1">
      <alignment horizontal="right"/>
    </xf>
    <xf numFmtId="3" fontId="3" fillId="0" borderId="15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\Enforce\ASKUE\ExcelReports\Energy\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\Enforce\ASKUE\ExcelReports\Energy\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114"/>
  <sheetViews>
    <sheetView tabSelected="1" topLeftCell="B1" zoomScaleNormal="100" zoomScaleSheetLayoutView="100" workbookViewId="0"/>
  </sheetViews>
  <sheetFormatPr defaultRowHeight="12.75" x14ac:dyDescent="0.2"/>
  <cols>
    <col min="1" max="1" width="5" style="6" hidden="1" customWidth="1"/>
    <col min="2" max="2" width="30.7109375" style="4" customWidth="1"/>
    <col min="3" max="3" width="7.7109375" style="9" customWidth="1"/>
    <col min="4" max="11" width="7.7109375" style="10" customWidth="1"/>
    <col min="12" max="26" width="7.7109375" style="11" customWidth="1"/>
    <col min="27" max="27" width="12.7109375" style="1" customWidth="1"/>
    <col min="28" max="16384" width="9.140625" style="1"/>
  </cols>
  <sheetData>
    <row r="2" spans="1:27" ht="24.75" customHeight="1" x14ac:dyDescent="0.2">
      <c r="C2" s="12"/>
      <c r="E2" s="20" t="s">
        <v>30</v>
      </c>
      <c r="F2" s="12"/>
      <c r="G2" s="12"/>
      <c r="H2" s="12"/>
      <c r="I2" s="12"/>
      <c r="J2" s="12"/>
    </row>
    <row r="3" spans="1:27" ht="21" customHeight="1" x14ac:dyDescent="0.2">
      <c r="C3" s="10"/>
      <c r="E3" s="13"/>
    </row>
    <row r="4" spans="1:27" ht="12.75" customHeight="1" x14ac:dyDescent="0.2">
      <c r="C4" s="10"/>
      <c r="AA4" s="3" t="s">
        <v>34</v>
      </c>
    </row>
    <row r="5" spans="1:27" ht="18.75" x14ac:dyDescent="0.2">
      <c r="B5" s="19" t="s">
        <v>36</v>
      </c>
      <c r="C5" s="10"/>
      <c r="AA5" s="2" t="s">
        <v>35</v>
      </c>
    </row>
    <row r="6" spans="1:27" ht="13.5" thickBot="1" x14ac:dyDescent="0.25"/>
    <row r="7" spans="1:27" ht="37.5" customHeight="1" thickBot="1" x14ac:dyDescent="0.25">
      <c r="A7" s="17" t="s">
        <v>0</v>
      </c>
      <c r="B7" s="18" t="s">
        <v>1</v>
      </c>
      <c r="C7" s="21" t="s">
        <v>3</v>
      </c>
      <c r="D7" s="21" t="s">
        <v>4</v>
      </c>
      <c r="E7" s="21" t="s">
        <v>5</v>
      </c>
      <c r="F7" s="21" t="s">
        <v>6</v>
      </c>
      <c r="G7" s="21" t="s">
        <v>7</v>
      </c>
      <c r="H7" s="21" t="s">
        <v>8</v>
      </c>
      <c r="I7" s="21" t="s">
        <v>9</v>
      </c>
      <c r="J7" s="21" t="s">
        <v>10</v>
      </c>
      <c r="K7" s="21" t="s">
        <v>11</v>
      </c>
      <c r="L7" s="21" t="s">
        <v>12</v>
      </c>
      <c r="M7" s="21" t="s">
        <v>13</v>
      </c>
      <c r="N7" s="21" t="s">
        <v>14</v>
      </c>
      <c r="O7" s="21" t="s">
        <v>15</v>
      </c>
      <c r="P7" s="21" t="s">
        <v>16</v>
      </c>
      <c r="Q7" s="21" t="s">
        <v>17</v>
      </c>
      <c r="R7" s="21" t="s">
        <v>18</v>
      </c>
      <c r="S7" s="21" t="s">
        <v>19</v>
      </c>
      <c r="T7" s="21" t="s">
        <v>20</v>
      </c>
      <c r="U7" s="21" t="s">
        <v>21</v>
      </c>
      <c r="V7" s="21" t="s">
        <v>22</v>
      </c>
      <c r="W7" s="21" t="s">
        <v>23</v>
      </c>
      <c r="X7" s="21" t="s">
        <v>24</v>
      </c>
      <c r="Y7" s="21" t="s">
        <v>25</v>
      </c>
      <c r="Z7" s="54" t="s">
        <v>26</v>
      </c>
      <c r="AA7" s="22" t="s">
        <v>32</v>
      </c>
    </row>
    <row r="8" spans="1:27" x14ac:dyDescent="0.2">
      <c r="A8" s="7"/>
      <c r="B8" s="8" t="s">
        <v>37</v>
      </c>
      <c r="C8" s="14"/>
      <c r="D8" s="15"/>
      <c r="E8" s="15"/>
      <c r="F8" s="15"/>
      <c r="G8" s="15"/>
      <c r="H8" s="15"/>
      <c r="I8" s="15"/>
      <c r="J8" s="15"/>
      <c r="K8" s="15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55"/>
      <c r="AA8" s="23">
        <v>0</v>
      </c>
    </row>
    <row r="9" spans="1:27" x14ac:dyDescent="0.2">
      <c r="A9" s="7"/>
      <c r="B9" s="8" t="s">
        <v>38</v>
      </c>
      <c r="C9" s="14"/>
      <c r="D9" s="15"/>
      <c r="E9" s="15"/>
      <c r="F9" s="15"/>
      <c r="G9" s="15"/>
      <c r="H9" s="15"/>
      <c r="I9" s="15"/>
      <c r="J9" s="15"/>
      <c r="K9" s="15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55"/>
      <c r="AA9" s="65">
        <v>0</v>
      </c>
    </row>
    <row r="10" spans="1:27" x14ac:dyDescent="0.2">
      <c r="A10" s="7"/>
      <c r="B10" s="8" t="s">
        <v>39</v>
      </c>
      <c r="C10" s="14"/>
      <c r="D10" s="15"/>
      <c r="E10" s="15"/>
      <c r="F10" s="15"/>
      <c r="G10" s="15"/>
      <c r="H10" s="15"/>
      <c r="I10" s="15"/>
      <c r="J10" s="15"/>
      <c r="K10" s="15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55"/>
      <c r="AA10" s="65">
        <v>0</v>
      </c>
    </row>
    <row r="11" spans="1:27" x14ac:dyDescent="0.2">
      <c r="A11" s="7"/>
      <c r="B11" s="8" t="s">
        <v>40</v>
      </c>
      <c r="C11" s="14"/>
      <c r="D11" s="15"/>
      <c r="E11" s="15"/>
      <c r="F11" s="15"/>
      <c r="G11" s="15"/>
      <c r="H11" s="15"/>
      <c r="I11" s="15"/>
      <c r="J11" s="15"/>
      <c r="K11" s="15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55"/>
      <c r="AA11" s="65">
        <v>0</v>
      </c>
    </row>
    <row r="12" spans="1:27" x14ac:dyDescent="0.2">
      <c r="A12" s="7"/>
      <c r="B12" s="8" t="s">
        <v>41</v>
      </c>
      <c r="C12" s="14"/>
      <c r="D12" s="15"/>
      <c r="E12" s="15"/>
      <c r="F12" s="15"/>
      <c r="G12" s="15"/>
      <c r="H12" s="15"/>
      <c r="I12" s="15"/>
      <c r="J12" s="15"/>
      <c r="K12" s="15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55"/>
      <c r="AA12" s="65">
        <v>0</v>
      </c>
    </row>
    <row r="13" spans="1:27" x14ac:dyDescent="0.2">
      <c r="A13" s="7"/>
      <c r="B13" s="8" t="s">
        <v>42</v>
      </c>
      <c r="C13" s="14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6">
        <v>0</v>
      </c>
      <c r="M13" s="16">
        <v>0</v>
      </c>
      <c r="N13" s="16">
        <v>0</v>
      </c>
      <c r="O13" s="16">
        <v>0</v>
      </c>
      <c r="P13" s="16">
        <v>0</v>
      </c>
      <c r="Q13" s="16">
        <v>0</v>
      </c>
      <c r="R13" s="16">
        <v>0</v>
      </c>
      <c r="S13" s="16">
        <v>0</v>
      </c>
      <c r="T13" s="16">
        <v>0</v>
      </c>
      <c r="U13" s="16">
        <v>0</v>
      </c>
      <c r="V13" s="16">
        <v>0</v>
      </c>
      <c r="W13" s="16">
        <v>0</v>
      </c>
      <c r="X13" s="16">
        <v>0</v>
      </c>
      <c r="Y13" s="16">
        <v>0</v>
      </c>
      <c r="Z13" s="55">
        <v>0</v>
      </c>
      <c r="AA13" s="65">
        <v>0</v>
      </c>
    </row>
    <row r="14" spans="1:27" x14ac:dyDescent="0.2">
      <c r="A14" s="7"/>
      <c r="B14" s="8" t="s">
        <v>43</v>
      </c>
      <c r="C14" s="14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6">
        <v>0</v>
      </c>
      <c r="M14" s="16">
        <v>0</v>
      </c>
      <c r="N14" s="16">
        <v>0</v>
      </c>
      <c r="O14" s="16">
        <v>0</v>
      </c>
      <c r="P14" s="16">
        <v>0</v>
      </c>
      <c r="Q14" s="16">
        <v>0</v>
      </c>
      <c r="R14" s="16">
        <v>0</v>
      </c>
      <c r="S14" s="16">
        <v>0</v>
      </c>
      <c r="T14" s="16">
        <v>0</v>
      </c>
      <c r="U14" s="16">
        <v>0</v>
      </c>
      <c r="V14" s="16">
        <v>0</v>
      </c>
      <c r="W14" s="16">
        <v>0</v>
      </c>
      <c r="X14" s="16">
        <v>0</v>
      </c>
      <c r="Y14" s="16">
        <v>0</v>
      </c>
      <c r="Z14" s="55">
        <v>0</v>
      </c>
      <c r="AA14" s="65">
        <v>0</v>
      </c>
    </row>
    <row r="15" spans="1:27" x14ac:dyDescent="0.2">
      <c r="A15" s="7"/>
      <c r="B15" s="8" t="s">
        <v>44</v>
      </c>
      <c r="C15" s="14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6">
        <v>0</v>
      </c>
      <c r="M15" s="16">
        <v>0</v>
      </c>
      <c r="N15" s="16">
        <v>0</v>
      </c>
      <c r="O15" s="16">
        <v>0</v>
      </c>
      <c r="P15" s="16">
        <v>0</v>
      </c>
      <c r="Q15" s="16">
        <v>0</v>
      </c>
      <c r="R15" s="16">
        <v>0</v>
      </c>
      <c r="S15" s="16">
        <v>0</v>
      </c>
      <c r="T15" s="16">
        <v>0</v>
      </c>
      <c r="U15" s="16">
        <v>0</v>
      </c>
      <c r="V15" s="16">
        <v>0</v>
      </c>
      <c r="W15" s="16">
        <v>0</v>
      </c>
      <c r="X15" s="16">
        <v>0</v>
      </c>
      <c r="Y15" s="16">
        <v>0</v>
      </c>
      <c r="Z15" s="55">
        <v>0</v>
      </c>
      <c r="AA15" s="65">
        <v>0</v>
      </c>
    </row>
    <row r="16" spans="1:27" x14ac:dyDescent="0.2">
      <c r="A16" s="7"/>
      <c r="B16" s="8" t="s">
        <v>45</v>
      </c>
      <c r="C16" s="14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6">
        <v>0</v>
      </c>
      <c r="M16" s="16">
        <v>0</v>
      </c>
      <c r="N16" s="16">
        <v>0</v>
      </c>
      <c r="O16" s="16">
        <v>0</v>
      </c>
      <c r="P16" s="16">
        <v>0</v>
      </c>
      <c r="Q16" s="16">
        <v>0</v>
      </c>
      <c r="R16" s="16">
        <v>0</v>
      </c>
      <c r="S16" s="16">
        <v>0</v>
      </c>
      <c r="T16" s="16">
        <v>0</v>
      </c>
      <c r="U16" s="16">
        <v>0</v>
      </c>
      <c r="V16" s="16">
        <v>0</v>
      </c>
      <c r="W16" s="16">
        <v>0</v>
      </c>
      <c r="X16" s="16">
        <v>0</v>
      </c>
      <c r="Y16" s="16">
        <v>0</v>
      </c>
      <c r="Z16" s="55">
        <v>0</v>
      </c>
      <c r="AA16" s="65">
        <v>0</v>
      </c>
    </row>
    <row r="17" spans="1:27" x14ac:dyDescent="0.2">
      <c r="A17" s="7"/>
      <c r="B17" s="8" t="s">
        <v>46</v>
      </c>
      <c r="C17" s="14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6">
        <v>0</v>
      </c>
      <c r="M17" s="16">
        <v>0</v>
      </c>
      <c r="N17" s="16">
        <v>0</v>
      </c>
      <c r="O17" s="16">
        <v>0</v>
      </c>
      <c r="P17" s="16">
        <v>0</v>
      </c>
      <c r="Q17" s="16">
        <v>0</v>
      </c>
      <c r="R17" s="16">
        <v>0</v>
      </c>
      <c r="S17" s="16">
        <v>0</v>
      </c>
      <c r="T17" s="16">
        <v>0</v>
      </c>
      <c r="U17" s="16">
        <v>0</v>
      </c>
      <c r="V17" s="16">
        <v>0</v>
      </c>
      <c r="W17" s="16">
        <v>0</v>
      </c>
      <c r="X17" s="16">
        <v>0</v>
      </c>
      <c r="Y17" s="16">
        <v>0</v>
      </c>
      <c r="Z17" s="55">
        <v>0</v>
      </c>
      <c r="AA17" s="65">
        <v>0</v>
      </c>
    </row>
    <row r="18" spans="1:27" x14ac:dyDescent="0.2">
      <c r="A18" s="7"/>
      <c r="B18" s="8" t="s">
        <v>47</v>
      </c>
      <c r="C18" s="14">
        <v>2019.6000000000001</v>
      </c>
      <c r="D18" s="15">
        <v>1848</v>
      </c>
      <c r="E18" s="15">
        <v>1755.6000000000001</v>
      </c>
      <c r="F18" s="15">
        <v>2204.4</v>
      </c>
      <c r="G18" s="15">
        <v>2178</v>
      </c>
      <c r="H18" s="15">
        <v>2125.1999999999998</v>
      </c>
      <c r="I18" s="15">
        <v>2098.8000000000002</v>
      </c>
      <c r="J18" s="15">
        <v>1755.6000000000001</v>
      </c>
      <c r="K18" s="15">
        <v>1452</v>
      </c>
      <c r="L18" s="16">
        <v>1161.6000000000001</v>
      </c>
      <c r="M18" s="16">
        <v>1254</v>
      </c>
      <c r="N18" s="16">
        <v>1188</v>
      </c>
      <c r="O18" s="16">
        <v>1425.6000000000001</v>
      </c>
      <c r="P18" s="16">
        <v>1438.8</v>
      </c>
      <c r="Q18" s="16">
        <v>1372.8</v>
      </c>
      <c r="R18" s="16">
        <v>1227.6000000000001</v>
      </c>
      <c r="S18" s="16">
        <v>1399.2</v>
      </c>
      <c r="T18" s="16">
        <v>1491.6000000000001</v>
      </c>
      <c r="U18" s="16">
        <v>1280.4000000000001</v>
      </c>
      <c r="V18" s="16">
        <v>1029.5999999999999</v>
      </c>
      <c r="W18" s="16">
        <v>739.2</v>
      </c>
      <c r="X18" s="16">
        <v>950.4</v>
      </c>
      <c r="Y18" s="16">
        <v>976.80000000000007</v>
      </c>
      <c r="Z18" s="55">
        <v>1254</v>
      </c>
      <c r="AA18" s="65">
        <v>35626.799999999996</v>
      </c>
    </row>
    <row r="19" spans="1:27" x14ac:dyDescent="0.2">
      <c r="A19" s="7"/>
      <c r="B19" s="8" t="s">
        <v>48</v>
      </c>
      <c r="C19" s="14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6">
        <v>0</v>
      </c>
      <c r="M19" s="16">
        <v>0</v>
      </c>
      <c r="N19" s="16">
        <v>0</v>
      </c>
      <c r="O19" s="16">
        <v>0</v>
      </c>
      <c r="P19" s="16">
        <v>0</v>
      </c>
      <c r="Q19" s="16">
        <v>0</v>
      </c>
      <c r="R19" s="16">
        <v>0</v>
      </c>
      <c r="S19" s="16">
        <v>0</v>
      </c>
      <c r="T19" s="16">
        <v>0</v>
      </c>
      <c r="U19" s="16">
        <v>0</v>
      </c>
      <c r="V19" s="16">
        <v>0</v>
      </c>
      <c r="W19" s="16">
        <v>0</v>
      </c>
      <c r="X19" s="16">
        <v>0</v>
      </c>
      <c r="Y19" s="16">
        <v>0</v>
      </c>
      <c r="Z19" s="55">
        <v>0</v>
      </c>
      <c r="AA19" s="65">
        <v>0</v>
      </c>
    </row>
    <row r="20" spans="1:27" x14ac:dyDescent="0.2">
      <c r="A20" s="7"/>
      <c r="B20" s="8" t="s">
        <v>49</v>
      </c>
      <c r="C20" s="14">
        <v>52.800000000000004</v>
      </c>
      <c r="D20" s="15">
        <v>66</v>
      </c>
      <c r="E20" s="15">
        <v>52.800000000000004</v>
      </c>
      <c r="F20" s="15">
        <v>66</v>
      </c>
      <c r="G20" s="15">
        <v>52.800000000000004</v>
      </c>
      <c r="H20" s="15">
        <v>52.800000000000004</v>
      </c>
      <c r="I20" s="15">
        <v>66</v>
      </c>
      <c r="J20" s="15">
        <v>66</v>
      </c>
      <c r="K20" s="15">
        <v>52.800000000000004</v>
      </c>
      <c r="L20" s="16">
        <v>52.800000000000004</v>
      </c>
      <c r="M20" s="16">
        <v>66</v>
      </c>
      <c r="N20" s="16">
        <v>66</v>
      </c>
      <c r="O20" s="16">
        <v>66</v>
      </c>
      <c r="P20" s="16">
        <v>52.800000000000004</v>
      </c>
      <c r="Q20" s="16">
        <v>66</v>
      </c>
      <c r="R20" s="16">
        <v>66</v>
      </c>
      <c r="S20" s="16">
        <v>52.800000000000004</v>
      </c>
      <c r="T20" s="16">
        <v>52.800000000000004</v>
      </c>
      <c r="U20" s="16">
        <v>66</v>
      </c>
      <c r="V20" s="16">
        <v>39.6</v>
      </c>
      <c r="W20" s="16">
        <v>52.800000000000004</v>
      </c>
      <c r="X20" s="16">
        <v>39.6</v>
      </c>
      <c r="Y20" s="16">
        <v>52.800000000000004</v>
      </c>
      <c r="Z20" s="55">
        <v>52.800000000000004</v>
      </c>
      <c r="AA20" s="65">
        <v>1372.7999999999995</v>
      </c>
    </row>
    <row r="21" spans="1:27" x14ac:dyDescent="0.2">
      <c r="A21" s="7"/>
      <c r="B21" s="8" t="s">
        <v>50</v>
      </c>
      <c r="C21" s="14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6">
        <v>0</v>
      </c>
      <c r="M21" s="16">
        <v>0</v>
      </c>
      <c r="N21" s="16">
        <v>0</v>
      </c>
      <c r="O21" s="16">
        <v>0</v>
      </c>
      <c r="P21" s="16">
        <v>0</v>
      </c>
      <c r="Q21" s="16">
        <v>0</v>
      </c>
      <c r="R21" s="16">
        <v>0</v>
      </c>
      <c r="S21" s="16">
        <v>0</v>
      </c>
      <c r="T21" s="16">
        <v>0</v>
      </c>
      <c r="U21" s="16">
        <v>0</v>
      </c>
      <c r="V21" s="16">
        <v>0</v>
      </c>
      <c r="W21" s="16">
        <v>0</v>
      </c>
      <c r="X21" s="16">
        <v>0</v>
      </c>
      <c r="Y21" s="16">
        <v>0</v>
      </c>
      <c r="Z21" s="55">
        <v>0</v>
      </c>
      <c r="AA21" s="65">
        <v>0</v>
      </c>
    </row>
    <row r="22" spans="1:27" x14ac:dyDescent="0.2">
      <c r="A22" s="7"/>
      <c r="B22" s="8" t="s">
        <v>51</v>
      </c>
      <c r="C22" s="14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6">
        <v>0</v>
      </c>
      <c r="M22" s="16">
        <v>0</v>
      </c>
      <c r="N22" s="16">
        <v>0</v>
      </c>
      <c r="O22" s="16">
        <v>0</v>
      </c>
      <c r="P22" s="16">
        <v>0</v>
      </c>
      <c r="Q22" s="16">
        <v>0</v>
      </c>
      <c r="R22" s="16">
        <v>0</v>
      </c>
      <c r="S22" s="16">
        <v>0</v>
      </c>
      <c r="T22" s="16">
        <v>0</v>
      </c>
      <c r="U22" s="16">
        <v>0</v>
      </c>
      <c r="V22" s="16">
        <v>0</v>
      </c>
      <c r="W22" s="16">
        <v>0</v>
      </c>
      <c r="X22" s="16">
        <v>0</v>
      </c>
      <c r="Y22" s="16">
        <v>0</v>
      </c>
      <c r="Z22" s="55">
        <v>0</v>
      </c>
      <c r="AA22" s="65">
        <v>0</v>
      </c>
    </row>
    <row r="23" spans="1:27" x14ac:dyDescent="0.2">
      <c r="A23" s="7"/>
      <c r="B23" s="8" t="s">
        <v>52</v>
      </c>
      <c r="C23" s="14">
        <v>2890.8</v>
      </c>
      <c r="D23" s="15">
        <v>2838</v>
      </c>
      <c r="E23" s="15">
        <v>2943.6</v>
      </c>
      <c r="F23" s="15">
        <v>3286.8</v>
      </c>
      <c r="G23" s="15">
        <v>3313.2000000000003</v>
      </c>
      <c r="H23" s="15">
        <v>3339.6</v>
      </c>
      <c r="I23" s="15">
        <v>3247.2000000000003</v>
      </c>
      <c r="J23" s="15">
        <v>2679.6</v>
      </c>
      <c r="K23" s="15">
        <v>2455.2000000000003</v>
      </c>
      <c r="L23" s="16">
        <v>2679.6</v>
      </c>
      <c r="M23" s="16">
        <v>2587.2000000000003</v>
      </c>
      <c r="N23" s="16">
        <v>2204.4</v>
      </c>
      <c r="O23" s="16">
        <v>2706</v>
      </c>
      <c r="P23" s="16">
        <v>2402.4</v>
      </c>
      <c r="Q23" s="16">
        <v>2323.2000000000003</v>
      </c>
      <c r="R23" s="16">
        <v>2494.8000000000002</v>
      </c>
      <c r="S23" s="16">
        <v>2442</v>
      </c>
      <c r="T23" s="16">
        <v>2455.2000000000003</v>
      </c>
      <c r="U23" s="16">
        <v>2455.2000000000003</v>
      </c>
      <c r="V23" s="16">
        <v>2692.8</v>
      </c>
      <c r="W23" s="16">
        <v>2481.6</v>
      </c>
      <c r="X23" s="16">
        <v>2811.6</v>
      </c>
      <c r="Y23" s="16">
        <v>2811.6</v>
      </c>
      <c r="Z23" s="55">
        <v>2613.6</v>
      </c>
      <c r="AA23" s="65">
        <v>65155.19999999999</v>
      </c>
    </row>
    <row r="24" spans="1:27" x14ac:dyDescent="0.2">
      <c r="A24" s="7"/>
      <c r="B24" s="8" t="s">
        <v>53</v>
      </c>
      <c r="C24" s="14">
        <v>198</v>
      </c>
      <c r="D24" s="15">
        <v>158.4</v>
      </c>
      <c r="E24" s="15">
        <v>184.8</v>
      </c>
      <c r="F24" s="15">
        <v>158.4</v>
      </c>
      <c r="G24" s="15">
        <v>145.20000000000002</v>
      </c>
      <c r="H24" s="15">
        <v>132</v>
      </c>
      <c r="I24" s="15">
        <v>158.4</v>
      </c>
      <c r="J24" s="15">
        <v>158.4</v>
      </c>
      <c r="K24" s="15">
        <v>396</v>
      </c>
      <c r="L24" s="16">
        <v>528</v>
      </c>
      <c r="M24" s="16">
        <v>501.6</v>
      </c>
      <c r="N24" s="16">
        <v>580.80000000000007</v>
      </c>
      <c r="O24" s="16">
        <v>448.8</v>
      </c>
      <c r="P24" s="16">
        <v>620.4</v>
      </c>
      <c r="Q24" s="16">
        <v>633.6</v>
      </c>
      <c r="R24" s="16">
        <v>554.4</v>
      </c>
      <c r="S24" s="16">
        <v>462</v>
      </c>
      <c r="T24" s="16">
        <v>330</v>
      </c>
      <c r="U24" s="16">
        <v>356.40000000000003</v>
      </c>
      <c r="V24" s="16">
        <v>277.2</v>
      </c>
      <c r="W24" s="16">
        <v>264</v>
      </c>
      <c r="X24" s="16">
        <v>264</v>
      </c>
      <c r="Y24" s="16">
        <v>250.8</v>
      </c>
      <c r="Z24" s="55">
        <v>250.8</v>
      </c>
      <c r="AA24" s="65">
        <v>8012.4000000000005</v>
      </c>
    </row>
    <row r="25" spans="1:27" x14ac:dyDescent="0.2">
      <c r="A25" s="7"/>
      <c r="B25" s="8" t="s">
        <v>54</v>
      </c>
      <c r="C25" s="14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6">
        <v>0</v>
      </c>
      <c r="M25" s="16">
        <v>0</v>
      </c>
      <c r="N25" s="16">
        <v>0</v>
      </c>
      <c r="O25" s="16">
        <v>0</v>
      </c>
      <c r="P25" s="16">
        <v>0</v>
      </c>
      <c r="Q25" s="16">
        <v>0</v>
      </c>
      <c r="R25" s="16">
        <v>0</v>
      </c>
      <c r="S25" s="16">
        <v>0</v>
      </c>
      <c r="T25" s="16">
        <v>0</v>
      </c>
      <c r="U25" s="16">
        <v>0</v>
      </c>
      <c r="V25" s="16">
        <v>0</v>
      </c>
      <c r="W25" s="16">
        <v>0</v>
      </c>
      <c r="X25" s="16">
        <v>0</v>
      </c>
      <c r="Y25" s="16">
        <v>0</v>
      </c>
      <c r="Z25" s="55">
        <v>0</v>
      </c>
      <c r="AA25" s="65">
        <v>0</v>
      </c>
    </row>
    <row r="26" spans="1:27" x14ac:dyDescent="0.2">
      <c r="A26" s="7"/>
      <c r="B26" s="8" t="s">
        <v>55</v>
      </c>
      <c r="C26" s="14">
        <v>990</v>
      </c>
      <c r="D26" s="15">
        <v>1082.4000000000001</v>
      </c>
      <c r="E26" s="15">
        <v>1306.8</v>
      </c>
      <c r="F26" s="15">
        <v>1174.8</v>
      </c>
      <c r="G26" s="15">
        <v>1240.8</v>
      </c>
      <c r="H26" s="15">
        <v>1320</v>
      </c>
      <c r="I26" s="15">
        <v>1201.2</v>
      </c>
      <c r="J26" s="15">
        <v>1003.2</v>
      </c>
      <c r="K26" s="15">
        <v>1056</v>
      </c>
      <c r="L26" s="16">
        <v>1544.4</v>
      </c>
      <c r="M26" s="16">
        <v>1372.8</v>
      </c>
      <c r="N26" s="16">
        <v>1082.4000000000001</v>
      </c>
      <c r="O26" s="16">
        <v>1306.8</v>
      </c>
      <c r="P26" s="16">
        <v>1029.5999999999999</v>
      </c>
      <c r="Q26" s="16">
        <v>1016.4</v>
      </c>
      <c r="R26" s="16">
        <v>1333.2</v>
      </c>
      <c r="S26" s="16">
        <v>1122</v>
      </c>
      <c r="T26" s="16">
        <v>1003.2</v>
      </c>
      <c r="U26" s="16">
        <v>1227.6000000000001</v>
      </c>
      <c r="V26" s="16">
        <v>1676.4</v>
      </c>
      <c r="W26" s="16">
        <v>1782</v>
      </c>
      <c r="X26" s="16">
        <v>1887.6000000000001</v>
      </c>
      <c r="Y26" s="16">
        <v>1861.2</v>
      </c>
      <c r="Z26" s="55">
        <v>1399.2</v>
      </c>
      <c r="AA26" s="65">
        <v>31020</v>
      </c>
    </row>
    <row r="27" spans="1:27" x14ac:dyDescent="0.2">
      <c r="A27" s="7"/>
      <c r="B27" s="8" t="s">
        <v>56</v>
      </c>
      <c r="C27" s="14">
        <v>990</v>
      </c>
      <c r="D27" s="15">
        <v>1075.8</v>
      </c>
      <c r="E27" s="15">
        <v>1306.8</v>
      </c>
      <c r="F27" s="15">
        <v>1181.4000000000001</v>
      </c>
      <c r="G27" s="15">
        <v>1234.2</v>
      </c>
      <c r="H27" s="15">
        <v>1320</v>
      </c>
      <c r="I27" s="15">
        <v>1201.2</v>
      </c>
      <c r="J27" s="15">
        <v>1003.2</v>
      </c>
      <c r="K27" s="15">
        <v>1049.4000000000001</v>
      </c>
      <c r="L27" s="16">
        <v>1551</v>
      </c>
      <c r="M27" s="16">
        <v>1366.2</v>
      </c>
      <c r="N27" s="16">
        <v>1095.6000000000001</v>
      </c>
      <c r="O27" s="16">
        <v>1306.8</v>
      </c>
      <c r="P27" s="16">
        <v>1029.5999999999999</v>
      </c>
      <c r="Q27" s="16">
        <v>1003.2</v>
      </c>
      <c r="R27" s="16">
        <v>1346.4</v>
      </c>
      <c r="S27" s="16">
        <v>1115.4000000000001</v>
      </c>
      <c r="T27" s="16">
        <v>996.6</v>
      </c>
      <c r="U27" s="16">
        <v>1227.6000000000001</v>
      </c>
      <c r="V27" s="16">
        <v>1683</v>
      </c>
      <c r="W27" s="16">
        <v>1782</v>
      </c>
      <c r="X27" s="16">
        <v>1887.6000000000001</v>
      </c>
      <c r="Y27" s="16">
        <v>1867.8</v>
      </c>
      <c r="Z27" s="55">
        <v>1392.6000000000001</v>
      </c>
      <c r="AA27" s="65">
        <v>31013.399999999998</v>
      </c>
    </row>
    <row r="28" spans="1:27" x14ac:dyDescent="0.2">
      <c r="A28" s="7"/>
      <c r="B28" s="8" t="s">
        <v>57</v>
      </c>
      <c r="C28" s="14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6">
        <v>0</v>
      </c>
      <c r="M28" s="16">
        <v>0</v>
      </c>
      <c r="N28" s="16">
        <v>0</v>
      </c>
      <c r="O28" s="16">
        <v>0</v>
      </c>
      <c r="P28" s="16">
        <v>0</v>
      </c>
      <c r="Q28" s="16">
        <v>0</v>
      </c>
      <c r="R28" s="16">
        <v>0</v>
      </c>
      <c r="S28" s="16">
        <v>0</v>
      </c>
      <c r="T28" s="16">
        <v>0</v>
      </c>
      <c r="U28" s="16">
        <v>0</v>
      </c>
      <c r="V28" s="16">
        <v>0</v>
      </c>
      <c r="W28" s="16">
        <v>0</v>
      </c>
      <c r="X28" s="16">
        <v>0</v>
      </c>
      <c r="Y28" s="16">
        <v>0</v>
      </c>
      <c r="Z28" s="55">
        <v>0</v>
      </c>
      <c r="AA28" s="65">
        <v>0</v>
      </c>
    </row>
    <row r="29" spans="1:27" x14ac:dyDescent="0.2">
      <c r="A29" s="7"/>
      <c r="B29" s="8" t="s">
        <v>58</v>
      </c>
      <c r="C29" s="14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6">
        <v>0</v>
      </c>
      <c r="M29" s="16">
        <v>0</v>
      </c>
      <c r="N29" s="16">
        <v>0</v>
      </c>
      <c r="O29" s="16">
        <v>6.6000000000000005</v>
      </c>
      <c r="P29" s="16">
        <v>0</v>
      </c>
      <c r="Q29" s="16">
        <v>0</v>
      </c>
      <c r="R29" s="16">
        <v>0</v>
      </c>
      <c r="S29" s="16">
        <v>0</v>
      </c>
      <c r="T29" s="16">
        <v>0</v>
      </c>
      <c r="U29" s="16">
        <v>0</v>
      </c>
      <c r="V29" s="16">
        <v>0</v>
      </c>
      <c r="W29" s="16">
        <v>0</v>
      </c>
      <c r="X29" s="16">
        <v>0</v>
      </c>
      <c r="Y29" s="16">
        <v>0</v>
      </c>
      <c r="Z29" s="55">
        <v>0</v>
      </c>
      <c r="AA29" s="65">
        <v>6.6000000000000005</v>
      </c>
    </row>
    <row r="30" spans="1:27" x14ac:dyDescent="0.2">
      <c r="A30" s="7"/>
      <c r="B30" s="8" t="s">
        <v>59</v>
      </c>
      <c r="C30" s="14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6">
        <v>0</v>
      </c>
      <c r="M30" s="16">
        <v>0</v>
      </c>
      <c r="N30" s="16">
        <v>0</v>
      </c>
      <c r="O30" s="16">
        <v>0</v>
      </c>
      <c r="P30" s="16">
        <v>0</v>
      </c>
      <c r="Q30" s="16">
        <v>0</v>
      </c>
      <c r="R30" s="16">
        <v>0</v>
      </c>
      <c r="S30" s="16">
        <v>0</v>
      </c>
      <c r="T30" s="16">
        <v>0</v>
      </c>
      <c r="U30" s="16">
        <v>0</v>
      </c>
      <c r="V30" s="16">
        <v>0</v>
      </c>
      <c r="W30" s="16">
        <v>0</v>
      </c>
      <c r="X30" s="16">
        <v>0</v>
      </c>
      <c r="Y30" s="16">
        <v>0</v>
      </c>
      <c r="Z30" s="55">
        <v>0</v>
      </c>
      <c r="AA30" s="65">
        <v>0</v>
      </c>
    </row>
    <row r="31" spans="1:27" x14ac:dyDescent="0.2">
      <c r="A31" s="7"/>
      <c r="B31" s="8" t="s">
        <v>60</v>
      </c>
      <c r="C31" s="14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6">
        <v>0</v>
      </c>
      <c r="M31" s="16">
        <v>0</v>
      </c>
      <c r="N31" s="16">
        <v>0</v>
      </c>
      <c r="O31" s="16">
        <v>0</v>
      </c>
      <c r="P31" s="16">
        <v>0</v>
      </c>
      <c r="Q31" s="16">
        <v>0</v>
      </c>
      <c r="R31" s="16">
        <v>0</v>
      </c>
      <c r="S31" s="16">
        <v>0</v>
      </c>
      <c r="T31" s="16">
        <v>0</v>
      </c>
      <c r="U31" s="16">
        <v>0</v>
      </c>
      <c r="V31" s="16">
        <v>0</v>
      </c>
      <c r="W31" s="16">
        <v>0</v>
      </c>
      <c r="X31" s="16">
        <v>0</v>
      </c>
      <c r="Y31" s="16">
        <v>0</v>
      </c>
      <c r="Z31" s="55">
        <v>0</v>
      </c>
      <c r="AA31" s="65">
        <v>0</v>
      </c>
    </row>
    <row r="32" spans="1:27" x14ac:dyDescent="0.2">
      <c r="A32" s="7"/>
      <c r="B32" s="8" t="s">
        <v>61</v>
      </c>
      <c r="C32" s="14">
        <v>264</v>
      </c>
      <c r="D32" s="15">
        <v>211.20000000000002</v>
      </c>
      <c r="E32" s="15">
        <v>237.6</v>
      </c>
      <c r="F32" s="15">
        <v>211.20000000000002</v>
      </c>
      <c r="G32" s="15">
        <v>198</v>
      </c>
      <c r="H32" s="15">
        <v>198</v>
      </c>
      <c r="I32" s="15">
        <v>211.20000000000002</v>
      </c>
      <c r="J32" s="15">
        <v>237.6</v>
      </c>
      <c r="K32" s="15">
        <v>462</v>
      </c>
      <c r="L32" s="16">
        <v>594</v>
      </c>
      <c r="M32" s="16">
        <v>567.6</v>
      </c>
      <c r="N32" s="16">
        <v>660</v>
      </c>
      <c r="O32" s="16">
        <v>528</v>
      </c>
      <c r="P32" s="16">
        <v>699.6</v>
      </c>
      <c r="Q32" s="16">
        <v>699.6</v>
      </c>
      <c r="R32" s="16">
        <v>633.6</v>
      </c>
      <c r="S32" s="16">
        <v>528</v>
      </c>
      <c r="T32" s="16">
        <v>396</v>
      </c>
      <c r="U32" s="16">
        <v>422.40000000000003</v>
      </c>
      <c r="V32" s="16">
        <v>343.2</v>
      </c>
      <c r="W32" s="16">
        <v>316.8</v>
      </c>
      <c r="X32" s="16">
        <v>316.8</v>
      </c>
      <c r="Y32" s="16">
        <v>290.40000000000003</v>
      </c>
      <c r="Z32" s="55">
        <v>303.60000000000002</v>
      </c>
      <c r="AA32" s="65">
        <v>9530.4</v>
      </c>
    </row>
    <row r="33" spans="1:27" x14ac:dyDescent="0.2">
      <c r="A33" s="7"/>
      <c r="B33" s="8" t="s">
        <v>62</v>
      </c>
      <c r="C33" s="14">
        <v>270.60000000000002</v>
      </c>
      <c r="D33" s="15">
        <v>204.6</v>
      </c>
      <c r="E33" s="15">
        <v>244.20000000000002</v>
      </c>
      <c r="F33" s="15">
        <v>211.20000000000002</v>
      </c>
      <c r="G33" s="15">
        <v>198</v>
      </c>
      <c r="H33" s="15">
        <v>198</v>
      </c>
      <c r="I33" s="15">
        <v>211.20000000000002</v>
      </c>
      <c r="J33" s="15">
        <v>237.6</v>
      </c>
      <c r="K33" s="15">
        <v>455.40000000000003</v>
      </c>
      <c r="L33" s="16">
        <v>600.6</v>
      </c>
      <c r="M33" s="16">
        <v>574.20000000000005</v>
      </c>
      <c r="N33" s="16">
        <v>646.80000000000007</v>
      </c>
      <c r="O33" s="16">
        <v>528</v>
      </c>
      <c r="P33" s="16">
        <v>706.2</v>
      </c>
      <c r="Q33" s="16">
        <v>699.6</v>
      </c>
      <c r="R33" s="16">
        <v>633.6</v>
      </c>
      <c r="S33" s="16">
        <v>534.6</v>
      </c>
      <c r="T33" s="16">
        <v>382.8</v>
      </c>
      <c r="U33" s="16">
        <v>422.40000000000003</v>
      </c>
      <c r="V33" s="16">
        <v>343.2</v>
      </c>
      <c r="W33" s="16">
        <v>316.8</v>
      </c>
      <c r="X33" s="16">
        <v>316.8</v>
      </c>
      <c r="Y33" s="16">
        <v>297</v>
      </c>
      <c r="Z33" s="55">
        <v>303.60000000000002</v>
      </c>
      <c r="AA33" s="65">
        <v>9537</v>
      </c>
    </row>
    <row r="34" spans="1:27" x14ac:dyDescent="0.2">
      <c r="A34" s="7"/>
      <c r="B34" s="8" t="s">
        <v>63</v>
      </c>
      <c r="C34" s="14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6">
        <v>0</v>
      </c>
      <c r="M34" s="16">
        <v>0</v>
      </c>
      <c r="N34" s="16">
        <v>0</v>
      </c>
      <c r="O34" s="16">
        <v>0</v>
      </c>
      <c r="P34" s="16">
        <v>0</v>
      </c>
      <c r="Q34" s="16">
        <v>0</v>
      </c>
      <c r="R34" s="16">
        <v>0</v>
      </c>
      <c r="S34" s="16">
        <v>0</v>
      </c>
      <c r="T34" s="16">
        <v>0</v>
      </c>
      <c r="U34" s="16">
        <v>0</v>
      </c>
      <c r="V34" s="16">
        <v>0</v>
      </c>
      <c r="W34" s="16">
        <v>0</v>
      </c>
      <c r="X34" s="16">
        <v>0</v>
      </c>
      <c r="Y34" s="16">
        <v>0</v>
      </c>
      <c r="Z34" s="55">
        <v>0</v>
      </c>
      <c r="AA34" s="65">
        <v>0</v>
      </c>
    </row>
    <row r="35" spans="1:27" x14ac:dyDescent="0.2">
      <c r="A35" s="7"/>
      <c r="B35" s="8" t="s">
        <v>64</v>
      </c>
      <c r="C35" s="14">
        <v>1852.2</v>
      </c>
      <c r="D35" s="15">
        <v>1692.6000000000001</v>
      </c>
      <c r="E35" s="15">
        <v>1520.4</v>
      </c>
      <c r="F35" s="15">
        <v>1986.6000000000001</v>
      </c>
      <c r="G35" s="15">
        <v>1940.4</v>
      </c>
      <c r="H35" s="15">
        <v>1906.8</v>
      </c>
      <c r="I35" s="15">
        <v>1881.6000000000001</v>
      </c>
      <c r="J35" s="15">
        <v>1566.6000000000001</v>
      </c>
      <c r="K35" s="15">
        <v>1297.8</v>
      </c>
      <c r="L35" s="16">
        <v>1037.4000000000001</v>
      </c>
      <c r="M35" s="16">
        <v>1058.4000000000001</v>
      </c>
      <c r="N35" s="16">
        <v>995.4</v>
      </c>
      <c r="O35" s="16">
        <v>1201.2</v>
      </c>
      <c r="P35" s="16">
        <v>1281</v>
      </c>
      <c r="Q35" s="16">
        <v>1192.8</v>
      </c>
      <c r="R35" s="16">
        <v>1054.2</v>
      </c>
      <c r="S35" s="16">
        <v>1201.2</v>
      </c>
      <c r="T35" s="16">
        <v>1335.6000000000001</v>
      </c>
      <c r="U35" s="16">
        <v>1113</v>
      </c>
      <c r="V35" s="16">
        <v>869.4</v>
      </c>
      <c r="W35" s="16">
        <v>609</v>
      </c>
      <c r="X35" s="16">
        <v>798</v>
      </c>
      <c r="Y35" s="16">
        <v>810.6</v>
      </c>
      <c r="Z35" s="55">
        <v>1108.8</v>
      </c>
      <c r="AA35" s="65">
        <v>31311.000000000004</v>
      </c>
    </row>
    <row r="36" spans="1:27" x14ac:dyDescent="0.2">
      <c r="A36" s="7"/>
      <c r="B36" s="8" t="s">
        <v>65</v>
      </c>
      <c r="C36" s="14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6">
        <v>0</v>
      </c>
      <c r="M36" s="16">
        <v>0</v>
      </c>
      <c r="N36" s="16">
        <v>0</v>
      </c>
      <c r="O36" s="16">
        <v>0</v>
      </c>
      <c r="P36" s="16">
        <v>0</v>
      </c>
      <c r="Q36" s="16">
        <v>0</v>
      </c>
      <c r="R36" s="16">
        <v>0</v>
      </c>
      <c r="S36" s="16">
        <v>0</v>
      </c>
      <c r="T36" s="16">
        <v>0</v>
      </c>
      <c r="U36" s="16">
        <v>0</v>
      </c>
      <c r="V36" s="16">
        <v>0</v>
      </c>
      <c r="W36" s="16">
        <v>0</v>
      </c>
      <c r="X36" s="16">
        <v>0</v>
      </c>
      <c r="Y36" s="16">
        <v>0</v>
      </c>
      <c r="Z36" s="55">
        <v>0</v>
      </c>
      <c r="AA36" s="65">
        <v>0</v>
      </c>
    </row>
    <row r="37" spans="1:27" x14ac:dyDescent="0.2">
      <c r="A37" s="7"/>
      <c r="B37" s="8" t="s">
        <v>66</v>
      </c>
      <c r="C37" s="14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6">
        <v>0</v>
      </c>
      <c r="M37" s="16">
        <v>0</v>
      </c>
      <c r="N37" s="16">
        <v>0</v>
      </c>
      <c r="O37" s="16">
        <v>0</v>
      </c>
      <c r="P37" s="16">
        <v>0</v>
      </c>
      <c r="Q37" s="16">
        <v>0</v>
      </c>
      <c r="R37" s="16">
        <v>0</v>
      </c>
      <c r="S37" s="16">
        <v>0</v>
      </c>
      <c r="T37" s="16">
        <v>0</v>
      </c>
      <c r="U37" s="16">
        <v>0</v>
      </c>
      <c r="V37" s="16">
        <v>0</v>
      </c>
      <c r="W37" s="16">
        <v>0</v>
      </c>
      <c r="X37" s="16">
        <v>0</v>
      </c>
      <c r="Y37" s="16">
        <v>0</v>
      </c>
      <c r="Z37" s="55">
        <v>0</v>
      </c>
      <c r="AA37" s="65">
        <v>0</v>
      </c>
    </row>
    <row r="38" spans="1:27" x14ac:dyDescent="0.2">
      <c r="A38" s="7"/>
      <c r="B38" s="8" t="s">
        <v>67</v>
      </c>
      <c r="C38" s="14">
        <v>1848</v>
      </c>
      <c r="D38" s="15">
        <v>1688.4</v>
      </c>
      <c r="E38" s="15">
        <v>1512</v>
      </c>
      <c r="F38" s="15">
        <v>1982.4</v>
      </c>
      <c r="G38" s="15">
        <v>1936.2</v>
      </c>
      <c r="H38" s="15">
        <v>1902.6000000000001</v>
      </c>
      <c r="I38" s="15">
        <v>1877.4</v>
      </c>
      <c r="J38" s="15">
        <v>1562.4</v>
      </c>
      <c r="K38" s="15">
        <v>1289.4000000000001</v>
      </c>
      <c r="L38" s="16">
        <v>1029</v>
      </c>
      <c r="M38" s="16">
        <v>1054.2</v>
      </c>
      <c r="N38" s="16">
        <v>987</v>
      </c>
      <c r="O38" s="16">
        <v>1197</v>
      </c>
      <c r="P38" s="16">
        <v>1272.6000000000001</v>
      </c>
      <c r="Q38" s="16">
        <v>1184.4000000000001</v>
      </c>
      <c r="R38" s="16">
        <v>1024.8</v>
      </c>
      <c r="S38" s="16">
        <v>1180.2</v>
      </c>
      <c r="T38" s="16">
        <v>1327.2</v>
      </c>
      <c r="U38" s="16">
        <v>1104.6000000000001</v>
      </c>
      <c r="V38" s="16">
        <v>861</v>
      </c>
      <c r="W38" s="16">
        <v>596.4</v>
      </c>
      <c r="X38" s="16">
        <v>777</v>
      </c>
      <c r="Y38" s="16">
        <v>793.80000000000007</v>
      </c>
      <c r="Z38" s="55">
        <v>1092</v>
      </c>
      <c r="AA38" s="65">
        <v>31080</v>
      </c>
    </row>
    <row r="39" spans="1:27" x14ac:dyDescent="0.2">
      <c r="A39" s="7"/>
      <c r="B39" s="8" t="s">
        <v>68</v>
      </c>
      <c r="C39" s="14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6">
        <v>0</v>
      </c>
      <c r="M39" s="16">
        <v>0</v>
      </c>
      <c r="N39" s="16">
        <v>0</v>
      </c>
      <c r="O39" s="16">
        <v>0</v>
      </c>
      <c r="P39" s="16">
        <v>0</v>
      </c>
      <c r="Q39" s="16">
        <v>0</v>
      </c>
      <c r="R39" s="16">
        <v>0</v>
      </c>
      <c r="S39" s="16">
        <v>0</v>
      </c>
      <c r="T39" s="16">
        <v>0</v>
      </c>
      <c r="U39" s="16">
        <v>0</v>
      </c>
      <c r="V39" s="16">
        <v>0</v>
      </c>
      <c r="W39" s="16">
        <v>0</v>
      </c>
      <c r="X39" s="16">
        <v>0</v>
      </c>
      <c r="Y39" s="16">
        <v>0</v>
      </c>
      <c r="Z39" s="55">
        <v>0</v>
      </c>
      <c r="AA39" s="65">
        <v>0</v>
      </c>
    </row>
    <row r="40" spans="1:27" x14ac:dyDescent="0.2">
      <c r="A40" s="7"/>
      <c r="B40" s="8" t="s">
        <v>69</v>
      </c>
      <c r="C40" s="14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6">
        <v>0</v>
      </c>
      <c r="M40" s="16">
        <v>0</v>
      </c>
      <c r="N40" s="16">
        <v>0</v>
      </c>
      <c r="O40" s="16">
        <v>0</v>
      </c>
      <c r="P40" s="16">
        <v>0</v>
      </c>
      <c r="Q40" s="16">
        <v>0</v>
      </c>
      <c r="R40" s="16">
        <v>0</v>
      </c>
      <c r="S40" s="16">
        <v>0</v>
      </c>
      <c r="T40" s="16">
        <v>0</v>
      </c>
      <c r="U40" s="16">
        <v>0</v>
      </c>
      <c r="V40" s="16">
        <v>0</v>
      </c>
      <c r="W40" s="16">
        <v>0</v>
      </c>
      <c r="X40" s="16">
        <v>0</v>
      </c>
      <c r="Y40" s="16">
        <v>0</v>
      </c>
      <c r="Z40" s="55">
        <v>0</v>
      </c>
      <c r="AA40" s="65">
        <v>0</v>
      </c>
    </row>
    <row r="41" spans="1:27" x14ac:dyDescent="0.2">
      <c r="A41" s="7"/>
      <c r="B41" s="8" t="s">
        <v>70</v>
      </c>
      <c r="C41" s="14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6">
        <v>0</v>
      </c>
      <c r="M41" s="16">
        <v>0</v>
      </c>
      <c r="N41" s="16">
        <v>0</v>
      </c>
      <c r="O41" s="16">
        <v>0</v>
      </c>
      <c r="P41" s="16">
        <v>0</v>
      </c>
      <c r="Q41" s="16">
        <v>0</v>
      </c>
      <c r="R41" s="16">
        <v>0</v>
      </c>
      <c r="S41" s="16">
        <v>0</v>
      </c>
      <c r="T41" s="16">
        <v>0</v>
      </c>
      <c r="U41" s="16">
        <v>0</v>
      </c>
      <c r="V41" s="16">
        <v>0</v>
      </c>
      <c r="W41" s="16">
        <v>0</v>
      </c>
      <c r="X41" s="16">
        <v>0</v>
      </c>
      <c r="Y41" s="16">
        <v>0</v>
      </c>
      <c r="Z41" s="55">
        <v>0</v>
      </c>
      <c r="AA41" s="65">
        <v>0</v>
      </c>
    </row>
    <row r="42" spans="1:27" x14ac:dyDescent="0.2">
      <c r="A42" s="7"/>
      <c r="B42" s="8" t="s">
        <v>71</v>
      </c>
      <c r="C42" s="14">
        <v>94.8</v>
      </c>
      <c r="D42" s="15">
        <v>99.600000000000009</v>
      </c>
      <c r="E42" s="15">
        <v>159.6</v>
      </c>
      <c r="F42" s="15">
        <v>142.80000000000001</v>
      </c>
      <c r="G42" s="15">
        <v>160.80000000000001</v>
      </c>
      <c r="H42" s="15">
        <v>139.20000000000002</v>
      </c>
      <c r="I42" s="15">
        <v>154.80000000000001</v>
      </c>
      <c r="J42" s="15">
        <v>116.4</v>
      </c>
      <c r="K42" s="15">
        <v>100.8</v>
      </c>
      <c r="L42" s="16">
        <v>84</v>
      </c>
      <c r="M42" s="16">
        <v>151.20000000000002</v>
      </c>
      <c r="N42" s="16">
        <v>136.80000000000001</v>
      </c>
      <c r="O42" s="16">
        <v>172.8</v>
      </c>
      <c r="P42" s="16">
        <v>116.4</v>
      </c>
      <c r="Q42" s="16">
        <v>141.6</v>
      </c>
      <c r="R42" s="16">
        <v>124.8</v>
      </c>
      <c r="S42" s="16">
        <v>151.20000000000002</v>
      </c>
      <c r="T42" s="16">
        <v>112.8</v>
      </c>
      <c r="U42" s="16">
        <v>123.60000000000001</v>
      </c>
      <c r="V42" s="16">
        <v>116.4</v>
      </c>
      <c r="W42" s="16">
        <v>98.4</v>
      </c>
      <c r="X42" s="16">
        <v>128.4</v>
      </c>
      <c r="Y42" s="16">
        <v>148.80000000000001</v>
      </c>
      <c r="Z42" s="55">
        <v>106.8</v>
      </c>
      <c r="AA42" s="65">
        <v>3082.8000000000006</v>
      </c>
    </row>
    <row r="43" spans="1:27" x14ac:dyDescent="0.2">
      <c r="A43" s="7"/>
      <c r="B43" s="8" t="s">
        <v>72</v>
      </c>
      <c r="C43" s="14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6">
        <v>0</v>
      </c>
      <c r="M43" s="16">
        <v>0</v>
      </c>
      <c r="N43" s="16">
        <v>0</v>
      </c>
      <c r="O43" s="16">
        <v>0</v>
      </c>
      <c r="P43" s="16">
        <v>0</v>
      </c>
      <c r="Q43" s="16">
        <v>0</v>
      </c>
      <c r="R43" s="16">
        <v>0</v>
      </c>
      <c r="S43" s="16">
        <v>0</v>
      </c>
      <c r="T43" s="16">
        <v>0</v>
      </c>
      <c r="U43" s="16">
        <v>0</v>
      </c>
      <c r="V43" s="16">
        <v>0</v>
      </c>
      <c r="W43" s="16">
        <v>0</v>
      </c>
      <c r="X43" s="16">
        <v>0</v>
      </c>
      <c r="Y43" s="16">
        <v>0</v>
      </c>
      <c r="Z43" s="55">
        <v>0</v>
      </c>
      <c r="AA43" s="65">
        <v>0</v>
      </c>
    </row>
    <row r="44" spans="1:27" x14ac:dyDescent="0.2">
      <c r="A44" s="7"/>
      <c r="B44" s="8" t="s">
        <v>73</v>
      </c>
      <c r="C44" s="14">
        <v>76.8</v>
      </c>
      <c r="D44" s="15">
        <v>74.400000000000006</v>
      </c>
      <c r="E44" s="15">
        <v>73.2</v>
      </c>
      <c r="F44" s="15">
        <v>74.400000000000006</v>
      </c>
      <c r="G44" s="15">
        <v>73.2</v>
      </c>
      <c r="H44" s="15">
        <v>73.2</v>
      </c>
      <c r="I44" s="15">
        <v>73.2</v>
      </c>
      <c r="J44" s="15">
        <v>85.2</v>
      </c>
      <c r="K44" s="15">
        <v>76.8</v>
      </c>
      <c r="L44" s="16">
        <v>75.600000000000009</v>
      </c>
      <c r="M44" s="16">
        <v>79.2</v>
      </c>
      <c r="N44" s="16">
        <v>79.2</v>
      </c>
      <c r="O44" s="16">
        <v>84</v>
      </c>
      <c r="P44" s="16">
        <v>80.400000000000006</v>
      </c>
      <c r="Q44" s="16">
        <v>81.600000000000009</v>
      </c>
      <c r="R44" s="16">
        <v>76.8</v>
      </c>
      <c r="S44" s="16">
        <v>74.400000000000006</v>
      </c>
      <c r="T44" s="16">
        <v>75.600000000000009</v>
      </c>
      <c r="U44" s="16">
        <v>73.2</v>
      </c>
      <c r="V44" s="16">
        <v>67.2</v>
      </c>
      <c r="W44" s="16">
        <v>63.6</v>
      </c>
      <c r="X44" s="16">
        <v>61.2</v>
      </c>
      <c r="Y44" s="16">
        <v>63.6</v>
      </c>
      <c r="Z44" s="55">
        <v>62.4</v>
      </c>
      <c r="AA44" s="65">
        <v>1778.4</v>
      </c>
    </row>
    <row r="45" spans="1:27" x14ac:dyDescent="0.2">
      <c r="A45" s="7"/>
      <c r="B45" s="8" t="s">
        <v>74</v>
      </c>
      <c r="C45" s="14">
        <v>51.24</v>
      </c>
      <c r="D45" s="15">
        <v>49.800000000000004</v>
      </c>
      <c r="E45" s="15">
        <v>53.04</v>
      </c>
      <c r="F45" s="15">
        <v>51</v>
      </c>
      <c r="G45" s="15">
        <v>53.04</v>
      </c>
      <c r="H45" s="15">
        <v>50.28</v>
      </c>
      <c r="I45" s="15">
        <v>50.4</v>
      </c>
      <c r="J45" s="15">
        <v>52.92</v>
      </c>
      <c r="K45" s="15">
        <v>51.84</v>
      </c>
      <c r="L45" s="16">
        <v>51.84</v>
      </c>
      <c r="M45" s="16">
        <v>51.36</v>
      </c>
      <c r="N45" s="16">
        <v>46.32</v>
      </c>
      <c r="O45" s="16">
        <v>57.480000000000004</v>
      </c>
      <c r="P45" s="16">
        <v>57</v>
      </c>
      <c r="Q45" s="16">
        <v>54.480000000000004</v>
      </c>
      <c r="R45" s="16">
        <v>47.160000000000004</v>
      </c>
      <c r="S45" s="16">
        <v>48.120000000000005</v>
      </c>
      <c r="T45" s="16">
        <v>49.68</v>
      </c>
      <c r="U45" s="16">
        <v>47.88</v>
      </c>
      <c r="V45" s="16">
        <v>48.480000000000004</v>
      </c>
      <c r="W45" s="16">
        <v>46.08</v>
      </c>
      <c r="X45" s="16">
        <v>43.44</v>
      </c>
      <c r="Y45" s="16">
        <v>43.2</v>
      </c>
      <c r="Z45" s="55">
        <v>46.32</v>
      </c>
      <c r="AA45" s="65">
        <v>1202.4000000000001</v>
      </c>
    </row>
    <row r="46" spans="1:27" x14ac:dyDescent="0.2">
      <c r="A46" s="7"/>
      <c r="B46" s="8" t="s">
        <v>75</v>
      </c>
      <c r="C46" s="14">
        <v>44.160000000000004</v>
      </c>
      <c r="D46" s="15">
        <v>43.44</v>
      </c>
      <c r="E46" s="15">
        <v>43.68</v>
      </c>
      <c r="F46" s="15">
        <v>43.2</v>
      </c>
      <c r="G46" s="15">
        <v>42.480000000000004</v>
      </c>
      <c r="H46" s="15">
        <v>41.76</v>
      </c>
      <c r="I46" s="15">
        <v>40.56</v>
      </c>
      <c r="J46" s="15">
        <v>50.4</v>
      </c>
      <c r="K46" s="15">
        <v>40.08</v>
      </c>
      <c r="L46" s="16">
        <v>38.4</v>
      </c>
      <c r="M46" s="16">
        <v>41.04</v>
      </c>
      <c r="N46" s="16">
        <v>42.96</v>
      </c>
      <c r="O46" s="16">
        <v>46.56</v>
      </c>
      <c r="P46" s="16">
        <v>43.92</v>
      </c>
      <c r="Q46" s="16">
        <v>44.4</v>
      </c>
      <c r="R46" s="16">
        <v>43.2</v>
      </c>
      <c r="S46" s="16">
        <v>42</v>
      </c>
      <c r="T46" s="16">
        <v>42.480000000000004</v>
      </c>
      <c r="U46" s="16">
        <v>39.6</v>
      </c>
      <c r="V46" s="16">
        <v>36</v>
      </c>
      <c r="W46" s="16">
        <v>34.32</v>
      </c>
      <c r="X46" s="16">
        <v>33.36</v>
      </c>
      <c r="Y46" s="16">
        <v>36.24</v>
      </c>
      <c r="Z46" s="55">
        <v>36</v>
      </c>
      <c r="AA46" s="65">
        <v>990.24000000000012</v>
      </c>
    </row>
    <row r="47" spans="1:27" x14ac:dyDescent="0.2">
      <c r="A47" s="7"/>
      <c r="B47" s="8" t="s">
        <v>76</v>
      </c>
      <c r="C47" s="14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  <c r="L47" s="16">
        <v>0</v>
      </c>
      <c r="M47" s="16">
        <v>0</v>
      </c>
      <c r="N47" s="16">
        <v>0</v>
      </c>
      <c r="O47" s="16">
        <v>0</v>
      </c>
      <c r="P47" s="16">
        <v>0</v>
      </c>
      <c r="Q47" s="16">
        <v>0</v>
      </c>
      <c r="R47" s="16">
        <v>0</v>
      </c>
      <c r="S47" s="16">
        <v>0</v>
      </c>
      <c r="T47" s="16">
        <v>0</v>
      </c>
      <c r="U47" s="16">
        <v>0</v>
      </c>
      <c r="V47" s="16">
        <v>0</v>
      </c>
      <c r="W47" s="16">
        <v>0</v>
      </c>
      <c r="X47" s="16">
        <v>0</v>
      </c>
      <c r="Y47" s="16">
        <v>0</v>
      </c>
      <c r="Z47" s="55">
        <v>0</v>
      </c>
      <c r="AA47" s="65">
        <v>0</v>
      </c>
    </row>
    <row r="48" spans="1:27" x14ac:dyDescent="0.2">
      <c r="A48" s="7"/>
      <c r="B48" s="8" t="s">
        <v>77</v>
      </c>
      <c r="C48" s="14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6">
        <v>0</v>
      </c>
      <c r="M48" s="16">
        <v>0</v>
      </c>
      <c r="N48" s="16">
        <v>0</v>
      </c>
      <c r="O48" s="16">
        <v>0</v>
      </c>
      <c r="P48" s="16">
        <v>0</v>
      </c>
      <c r="Q48" s="16">
        <v>0</v>
      </c>
      <c r="R48" s="16">
        <v>0</v>
      </c>
      <c r="S48" s="16">
        <v>0</v>
      </c>
      <c r="T48" s="16">
        <v>0</v>
      </c>
      <c r="U48" s="16">
        <v>0</v>
      </c>
      <c r="V48" s="16">
        <v>0</v>
      </c>
      <c r="W48" s="16">
        <v>0</v>
      </c>
      <c r="X48" s="16">
        <v>0</v>
      </c>
      <c r="Y48" s="16">
        <v>0</v>
      </c>
      <c r="Z48" s="55">
        <v>0</v>
      </c>
      <c r="AA48" s="65">
        <v>0</v>
      </c>
    </row>
    <row r="49" spans="1:27" x14ac:dyDescent="0.2">
      <c r="A49" s="7"/>
      <c r="B49" s="8" t="s">
        <v>78</v>
      </c>
      <c r="C49" s="14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  <c r="L49" s="16">
        <v>0</v>
      </c>
      <c r="M49" s="16">
        <v>0</v>
      </c>
      <c r="N49" s="16">
        <v>0</v>
      </c>
      <c r="O49" s="16">
        <v>0</v>
      </c>
      <c r="P49" s="16">
        <v>0</v>
      </c>
      <c r="Q49" s="16">
        <v>0</v>
      </c>
      <c r="R49" s="16">
        <v>0</v>
      </c>
      <c r="S49" s="16">
        <v>0</v>
      </c>
      <c r="T49" s="16">
        <v>0</v>
      </c>
      <c r="U49" s="16">
        <v>0</v>
      </c>
      <c r="V49" s="16">
        <v>0</v>
      </c>
      <c r="W49" s="16">
        <v>0</v>
      </c>
      <c r="X49" s="16">
        <v>0</v>
      </c>
      <c r="Y49" s="16">
        <v>0</v>
      </c>
      <c r="Z49" s="55">
        <v>0</v>
      </c>
      <c r="AA49" s="65">
        <v>0</v>
      </c>
    </row>
    <row r="50" spans="1:27" x14ac:dyDescent="0.2">
      <c r="A50" s="7"/>
      <c r="B50" s="8" t="s">
        <v>79</v>
      </c>
      <c r="C50" s="14">
        <v>18.240000000000002</v>
      </c>
      <c r="D50" s="15">
        <v>17.760000000000002</v>
      </c>
      <c r="E50" s="15">
        <v>17.64</v>
      </c>
      <c r="F50" s="15">
        <v>18.36</v>
      </c>
      <c r="G50" s="15">
        <v>17.64</v>
      </c>
      <c r="H50" s="15">
        <v>17.64</v>
      </c>
      <c r="I50" s="15">
        <v>17.16</v>
      </c>
      <c r="J50" s="15">
        <v>17.88</v>
      </c>
      <c r="K50" s="15">
        <v>19.32</v>
      </c>
      <c r="L50" s="16">
        <v>19.68</v>
      </c>
      <c r="M50" s="16">
        <v>21.240000000000002</v>
      </c>
      <c r="N50" s="16">
        <v>19.2</v>
      </c>
      <c r="O50" s="16">
        <v>18.240000000000002</v>
      </c>
      <c r="P50" s="16">
        <v>19.080000000000002</v>
      </c>
      <c r="Q50" s="16">
        <v>20.400000000000002</v>
      </c>
      <c r="R50" s="16">
        <v>16.2</v>
      </c>
      <c r="S50" s="16">
        <v>14.280000000000001</v>
      </c>
      <c r="T50" s="16">
        <v>14.040000000000001</v>
      </c>
      <c r="U50" s="16">
        <v>16.080000000000002</v>
      </c>
      <c r="V50" s="16">
        <v>13.68</v>
      </c>
      <c r="W50" s="16">
        <v>12.24</v>
      </c>
      <c r="X50" s="16">
        <v>11.16</v>
      </c>
      <c r="Y50" s="16">
        <v>11.52</v>
      </c>
      <c r="Z50" s="55">
        <v>11.4</v>
      </c>
      <c r="AA50" s="65">
        <v>400.07999999999993</v>
      </c>
    </row>
    <row r="51" spans="1:27" x14ac:dyDescent="0.2">
      <c r="A51" s="7"/>
      <c r="B51" s="8" t="s">
        <v>80</v>
      </c>
      <c r="C51" s="14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  <c r="L51" s="16">
        <v>0</v>
      </c>
      <c r="M51" s="16">
        <v>0</v>
      </c>
      <c r="N51" s="16">
        <v>0</v>
      </c>
      <c r="O51" s="16">
        <v>0</v>
      </c>
      <c r="P51" s="16">
        <v>0</v>
      </c>
      <c r="Q51" s="16">
        <v>0</v>
      </c>
      <c r="R51" s="16">
        <v>0</v>
      </c>
      <c r="S51" s="16">
        <v>0</v>
      </c>
      <c r="T51" s="16">
        <v>0</v>
      </c>
      <c r="U51" s="16">
        <v>0</v>
      </c>
      <c r="V51" s="16">
        <v>0</v>
      </c>
      <c r="W51" s="16">
        <v>0</v>
      </c>
      <c r="X51" s="16">
        <v>0</v>
      </c>
      <c r="Y51" s="16">
        <v>0</v>
      </c>
      <c r="Z51" s="55">
        <v>0</v>
      </c>
      <c r="AA51" s="65">
        <v>0</v>
      </c>
    </row>
    <row r="52" spans="1:27" x14ac:dyDescent="0.2">
      <c r="A52" s="7"/>
      <c r="B52" s="8" t="s">
        <v>81</v>
      </c>
      <c r="C52" s="14">
        <v>28.080000000000002</v>
      </c>
      <c r="D52" s="15">
        <v>51.120000000000005</v>
      </c>
      <c r="E52" s="15">
        <v>88.56</v>
      </c>
      <c r="F52" s="15">
        <v>89.04</v>
      </c>
      <c r="G52" s="15">
        <v>85.44</v>
      </c>
      <c r="H52" s="15">
        <v>84</v>
      </c>
      <c r="I52" s="15">
        <v>82.320000000000007</v>
      </c>
      <c r="J52" s="15">
        <v>60.96</v>
      </c>
      <c r="K52" s="15">
        <v>25.92</v>
      </c>
      <c r="L52" s="16">
        <v>24.72</v>
      </c>
      <c r="M52" s="16">
        <v>87.84</v>
      </c>
      <c r="N52" s="16">
        <v>89.76</v>
      </c>
      <c r="O52" s="16">
        <v>90.72</v>
      </c>
      <c r="P52" s="16">
        <v>74.88</v>
      </c>
      <c r="Q52" s="16">
        <v>81.12</v>
      </c>
      <c r="R52" s="16">
        <v>81.600000000000009</v>
      </c>
      <c r="S52" s="16">
        <v>81.36</v>
      </c>
      <c r="T52" s="16">
        <v>50.160000000000004</v>
      </c>
      <c r="U52" s="16">
        <v>44.160000000000004</v>
      </c>
      <c r="V52" s="16">
        <v>48</v>
      </c>
      <c r="W52" s="16">
        <v>38.880000000000003</v>
      </c>
      <c r="X52" s="16">
        <v>54.480000000000004</v>
      </c>
      <c r="Y52" s="16">
        <v>81.600000000000009</v>
      </c>
      <c r="Z52" s="55">
        <v>33.119999999999997</v>
      </c>
      <c r="AA52" s="65">
        <v>1557.84</v>
      </c>
    </row>
    <row r="53" spans="1:27" x14ac:dyDescent="0.2">
      <c r="A53" s="7"/>
      <c r="B53" s="8" t="s">
        <v>82</v>
      </c>
      <c r="C53" s="14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  <c r="L53" s="16">
        <v>0</v>
      </c>
      <c r="M53" s="16">
        <v>0</v>
      </c>
      <c r="N53" s="16">
        <v>0</v>
      </c>
      <c r="O53" s="16">
        <v>0</v>
      </c>
      <c r="P53" s="16">
        <v>0</v>
      </c>
      <c r="Q53" s="16">
        <v>0</v>
      </c>
      <c r="R53" s="16">
        <v>0</v>
      </c>
      <c r="S53" s="16">
        <v>0</v>
      </c>
      <c r="T53" s="16">
        <v>0</v>
      </c>
      <c r="U53" s="16">
        <v>0</v>
      </c>
      <c r="V53" s="16">
        <v>0</v>
      </c>
      <c r="W53" s="16">
        <v>0</v>
      </c>
      <c r="X53" s="16">
        <v>0</v>
      </c>
      <c r="Y53" s="16">
        <v>0</v>
      </c>
      <c r="Z53" s="55">
        <v>0</v>
      </c>
      <c r="AA53" s="65">
        <v>0</v>
      </c>
    </row>
    <row r="54" spans="1:27" x14ac:dyDescent="0.2">
      <c r="A54" s="7"/>
      <c r="B54" s="8" t="s">
        <v>83</v>
      </c>
      <c r="C54" s="14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  <c r="L54" s="16">
        <v>0</v>
      </c>
      <c r="M54" s="16">
        <v>0</v>
      </c>
      <c r="N54" s="16">
        <v>0</v>
      </c>
      <c r="O54" s="16">
        <v>0</v>
      </c>
      <c r="P54" s="16">
        <v>0</v>
      </c>
      <c r="Q54" s="16">
        <v>0</v>
      </c>
      <c r="R54" s="16">
        <v>2.88</v>
      </c>
      <c r="S54" s="16">
        <v>2.97</v>
      </c>
      <c r="T54" s="16">
        <v>3.87</v>
      </c>
      <c r="U54" s="16">
        <v>3.33</v>
      </c>
      <c r="V54" s="16">
        <v>3.42</v>
      </c>
      <c r="W54" s="16">
        <v>3.06</v>
      </c>
      <c r="X54" s="16">
        <v>2.34</v>
      </c>
      <c r="Y54" s="16">
        <v>2.25</v>
      </c>
      <c r="Z54" s="55">
        <v>2.79</v>
      </c>
      <c r="AA54" s="65">
        <v>26.909999999999997</v>
      </c>
    </row>
    <row r="55" spans="1:27" x14ac:dyDescent="0.2">
      <c r="A55" s="7"/>
      <c r="B55" s="8" t="s">
        <v>84</v>
      </c>
      <c r="C55" s="14">
        <v>19.080000000000002</v>
      </c>
      <c r="D55" s="15">
        <v>4.8600000000000003</v>
      </c>
      <c r="E55" s="15">
        <v>19.8</v>
      </c>
      <c r="F55" s="15">
        <v>5.58</v>
      </c>
      <c r="G55" s="15">
        <v>21.42</v>
      </c>
      <c r="H55" s="15">
        <v>5.4</v>
      </c>
      <c r="I55" s="15">
        <v>20.7</v>
      </c>
      <c r="J55" s="15">
        <v>2.16</v>
      </c>
      <c r="K55" s="15">
        <v>18.54</v>
      </c>
      <c r="L55" s="16">
        <v>8.82</v>
      </c>
      <c r="M55" s="16">
        <v>18.900000000000002</v>
      </c>
      <c r="N55" s="16">
        <v>5.04</v>
      </c>
      <c r="O55" s="16">
        <v>25.02</v>
      </c>
      <c r="P55" s="16">
        <v>0.9</v>
      </c>
      <c r="Q55" s="16">
        <v>16.2</v>
      </c>
      <c r="R55" s="16">
        <v>3.42</v>
      </c>
      <c r="S55" s="16">
        <v>19.440000000000001</v>
      </c>
      <c r="T55" s="16">
        <v>5.22</v>
      </c>
      <c r="U55" s="16">
        <v>25.2</v>
      </c>
      <c r="V55" s="16">
        <v>16.559999999999999</v>
      </c>
      <c r="W55" s="16">
        <v>9.9</v>
      </c>
      <c r="X55" s="16">
        <v>24.66</v>
      </c>
      <c r="Y55" s="16">
        <v>20.16</v>
      </c>
      <c r="Z55" s="55">
        <v>21.96</v>
      </c>
      <c r="AA55" s="65">
        <v>338.94</v>
      </c>
    </row>
    <row r="56" spans="1:27" x14ac:dyDescent="0.2">
      <c r="A56" s="7"/>
      <c r="B56" s="8" t="s">
        <v>85</v>
      </c>
      <c r="C56" s="14">
        <v>22.68</v>
      </c>
      <c r="D56" s="15">
        <v>25.02</v>
      </c>
      <c r="E56" s="15">
        <v>21.06</v>
      </c>
      <c r="F56" s="15">
        <v>22.5</v>
      </c>
      <c r="G56" s="15">
        <v>18.900000000000002</v>
      </c>
      <c r="H56" s="15">
        <v>22.14</v>
      </c>
      <c r="I56" s="15">
        <v>19.260000000000002</v>
      </c>
      <c r="J56" s="15">
        <v>22.86</v>
      </c>
      <c r="K56" s="15">
        <v>17.100000000000001</v>
      </c>
      <c r="L56" s="16">
        <v>23.76</v>
      </c>
      <c r="M56" s="16">
        <v>24.12</v>
      </c>
      <c r="N56" s="16">
        <v>26.28</v>
      </c>
      <c r="O56" s="16">
        <v>19.260000000000002</v>
      </c>
      <c r="P56" s="16">
        <v>34.380000000000003</v>
      </c>
      <c r="Q56" s="16">
        <v>28.44</v>
      </c>
      <c r="R56" s="16">
        <v>30.42</v>
      </c>
      <c r="S56" s="16">
        <v>22.5</v>
      </c>
      <c r="T56" s="16">
        <v>21.06</v>
      </c>
      <c r="U56" s="16">
        <v>18.36</v>
      </c>
      <c r="V56" s="16">
        <v>22.14</v>
      </c>
      <c r="W56" s="16">
        <v>22.86</v>
      </c>
      <c r="X56" s="16">
        <v>18.54</v>
      </c>
      <c r="Y56" s="16">
        <v>21.96</v>
      </c>
      <c r="Z56" s="55">
        <v>18.36</v>
      </c>
      <c r="AA56" s="65">
        <v>543.96</v>
      </c>
    </row>
    <row r="57" spans="1:27" x14ac:dyDescent="0.2">
      <c r="A57" s="7"/>
      <c r="B57" s="8" t="s">
        <v>86</v>
      </c>
      <c r="C57" s="14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  <c r="L57" s="16">
        <v>0</v>
      </c>
      <c r="M57" s="16">
        <v>0</v>
      </c>
      <c r="N57" s="16">
        <v>0</v>
      </c>
      <c r="O57" s="16">
        <v>0</v>
      </c>
      <c r="P57" s="16">
        <v>0</v>
      </c>
      <c r="Q57" s="16">
        <v>0</v>
      </c>
      <c r="R57" s="16">
        <v>0</v>
      </c>
      <c r="S57" s="16">
        <v>0</v>
      </c>
      <c r="T57" s="16">
        <v>0</v>
      </c>
      <c r="U57" s="16">
        <v>0</v>
      </c>
      <c r="V57" s="16">
        <v>0</v>
      </c>
      <c r="W57" s="16">
        <v>0</v>
      </c>
      <c r="X57" s="16">
        <v>0</v>
      </c>
      <c r="Y57" s="16">
        <v>0</v>
      </c>
      <c r="Z57" s="55">
        <v>0</v>
      </c>
      <c r="AA57" s="65">
        <v>0</v>
      </c>
    </row>
    <row r="58" spans="1:27" x14ac:dyDescent="0.2">
      <c r="A58" s="7"/>
      <c r="B58" s="8" t="s">
        <v>87</v>
      </c>
      <c r="C58" s="14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  <c r="L58" s="16">
        <v>0</v>
      </c>
      <c r="M58" s="16">
        <v>0</v>
      </c>
      <c r="N58" s="16">
        <v>0</v>
      </c>
      <c r="O58" s="16">
        <v>0</v>
      </c>
      <c r="P58" s="16">
        <v>0</v>
      </c>
      <c r="Q58" s="16">
        <v>0</v>
      </c>
      <c r="R58" s="16">
        <v>0</v>
      </c>
      <c r="S58" s="16">
        <v>0</v>
      </c>
      <c r="T58" s="16">
        <v>0</v>
      </c>
      <c r="U58" s="16">
        <v>0</v>
      </c>
      <c r="V58" s="16">
        <v>0</v>
      </c>
      <c r="W58" s="16">
        <v>0</v>
      </c>
      <c r="X58" s="16">
        <v>0</v>
      </c>
      <c r="Y58" s="16">
        <v>0</v>
      </c>
      <c r="Z58" s="55">
        <v>0</v>
      </c>
      <c r="AA58" s="65">
        <v>0</v>
      </c>
    </row>
    <row r="59" spans="1:27" s="63" customFormat="1" ht="16.5" thickBot="1" x14ac:dyDescent="0.3">
      <c r="A59" s="58"/>
      <c r="B59" s="59" t="s">
        <v>2</v>
      </c>
      <c r="C59" s="60">
        <f>SUM(C8:C58)</f>
        <v>11731.08</v>
      </c>
      <c r="D59" s="60">
        <f>SUM(D8:D58)</f>
        <v>11231.400000000001</v>
      </c>
      <c r="E59" s="60">
        <f>SUM(E8:E58)</f>
        <v>11541.18</v>
      </c>
      <c r="F59" s="60">
        <f>SUM(F8:F58)</f>
        <v>12910.080000000004</v>
      </c>
      <c r="G59" s="60">
        <f>SUM(G8:G58)</f>
        <v>12909.720000000001</v>
      </c>
      <c r="H59" s="60">
        <f>SUM(H8:H58)</f>
        <v>12928.62</v>
      </c>
      <c r="I59" s="60">
        <f>SUM(I8:I58)</f>
        <v>12612.599999999999</v>
      </c>
      <c r="J59" s="60">
        <f>SUM(J8:J58)</f>
        <v>10678.979999999998</v>
      </c>
      <c r="K59" s="60">
        <f>SUM(K8:K58)</f>
        <v>10316.399999999998</v>
      </c>
      <c r="L59" s="60">
        <f>SUM(L8:L58)</f>
        <v>11105.22</v>
      </c>
      <c r="M59" s="60">
        <f>SUM(M8:M58)</f>
        <v>10877.100000000004</v>
      </c>
      <c r="N59" s="60">
        <f>SUM(N8:N58)</f>
        <v>9951.9600000000028</v>
      </c>
      <c r="O59" s="60">
        <f>SUM(O8:O58)</f>
        <v>11234.880000000001</v>
      </c>
      <c r="P59" s="60">
        <f>SUM(P8:P58)</f>
        <v>10959.96</v>
      </c>
      <c r="Q59" s="60">
        <f>SUM(Q8:Q58)</f>
        <v>10659.840000000002</v>
      </c>
      <c r="R59" s="60">
        <f>SUM(R8:R58)</f>
        <v>10795.08</v>
      </c>
      <c r="S59" s="60">
        <f>SUM(S8:S58)</f>
        <v>10493.670000000004</v>
      </c>
      <c r="T59" s="60">
        <f>SUM(T8:T58)</f>
        <v>10145.910000000002</v>
      </c>
      <c r="U59" s="60">
        <f>SUM(U8:U58)</f>
        <v>10067.010000000002</v>
      </c>
      <c r="V59" s="60">
        <f>SUM(V8:V58)</f>
        <v>10187.279999999999</v>
      </c>
      <c r="W59" s="60">
        <f>SUM(W8:W58)</f>
        <v>9269.9399999999987</v>
      </c>
      <c r="X59" s="60">
        <f>SUM(X8:X58)</f>
        <v>10426.980000000001</v>
      </c>
      <c r="Y59" s="60">
        <f>SUM(Y8:Y58)</f>
        <v>10442.129999999999</v>
      </c>
      <c r="Z59" s="61">
        <f>SUM(Z8:Z58)</f>
        <v>10110.15</v>
      </c>
      <c r="AA59" s="62">
        <f>SUM(AA8:AA58)</f>
        <v>263587.16999999993</v>
      </c>
    </row>
    <row r="114" spans="2:9" ht="17.25" hidden="1" customHeight="1" x14ac:dyDescent="0.2">
      <c r="B114" s="5" t="s">
        <v>31</v>
      </c>
      <c r="C114" s="4"/>
      <c r="D114" s="9">
        <v>1</v>
      </c>
      <c r="E114" s="10">
        <v>0</v>
      </c>
      <c r="F114" s="10">
        <v>0</v>
      </c>
      <c r="G114" s="10">
        <v>1</v>
      </c>
      <c r="H114" s="10">
        <v>1</v>
      </c>
      <c r="I114" s="10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2"/>
  <sheetViews>
    <sheetView topLeftCell="A10" workbookViewId="0">
      <selection activeCell="A32" sqref="A32"/>
    </sheetView>
  </sheetViews>
  <sheetFormatPr defaultRowHeight="12.75" x14ac:dyDescent="0.2"/>
  <cols>
    <col min="1" max="1" width="12.7109375" style="1" customWidth="1"/>
    <col min="2" max="54" width="18.7109375" style="40" customWidth="1"/>
    <col min="55" max="16384" width="9.140625" style="1"/>
  </cols>
  <sheetData>
    <row r="1" spans="1:54" x14ac:dyDescent="0.2">
      <c r="A1" s="36"/>
    </row>
    <row r="2" spans="1:54" ht="25.5" x14ac:dyDescent="0.35">
      <c r="A2" s="36"/>
      <c r="B2" s="47" t="str">
        <f>'Время горизонтально'!E2</f>
        <v>Электроэнергия по фидерам по часовым интервалам</v>
      </c>
    </row>
    <row r="3" spans="1:54" ht="15.75" x14ac:dyDescent="0.25">
      <c r="A3" s="36"/>
      <c r="B3" s="48" t="str">
        <f>IF(isOV="","",isOV)</f>
        <v/>
      </c>
    </row>
    <row r="4" spans="1:54" s="45" customFormat="1" ht="15.75" x14ac:dyDescent="0.25">
      <c r="A4" s="38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</row>
    <row r="5" spans="1:54" s="46" customFormat="1" ht="15.75" x14ac:dyDescent="0.25">
      <c r="A5" s="37" t="str">
        <f>IF(group="","",group)</f>
        <v>ПС 110 кВ Белоусово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</row>
    <row r="6" spans="1:54" s="53" customFormat="1" ht="35.25" customHeight="1" x14ac:dyDescent="0.2">
      <c r="A6" s="51" t="s">
        <v>29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</row>
    <row r="7" spans="1:54" x14ac:dyDescent="0.2">
      <c r="A7" s="39" t="s">
        <v>3</v>
      </c>
    </row>
    <row r="8" spans="1:54" x14ac:dyDescent="0.2">
      <c r="A8" s="39" t="s">
        <v>4</v>
      </c>
    </row>
    <row r="9" spans="1:54" x14ac:dyDescent="0.2">
      <c r="A9" s="39" t="s">
        <v>5</v>
      </c>
    </row>
    <row r="10" spans="1:54" x14ac:dyDescent="0.2">
      <c r="A10" s="39" t="s">
        <v>6</v>
      </c>
    </row>
    <row r="11" spans="1:54" x14ac:dyDescent="0.2">
      <c r="A11" s="39" t="s">
        <v>7</v>
      </c>
    </row>
    <row r="12" spans="1:54" x14ac:dyDescent="0.2">
      <c r="A12" s="39" t="s">
        <v>8</v>
      </c>
    </row>
    <row r="13" spans="1:54" x14ac:dyDescent="0.2">
      <c r="A13" s="39" t="s">
        <v>9</v>
      </c>
    </row>
    <row r="14" spans="1:54" x14ac:dyDescent="0.2">
      <c r="A14" s="39" t="s">
        <v>10</v>
      </c>
    </row>
    <row r="15" spans="1:54" x14ac:dyDescent="0.2">
      <c r="A15" s="39" t="s">
        <v>11</v>
      </c>
    </row>
    <row r="16" spans="1:54" x14ac:dyDescent="0.2">
      <c r="A16" s="39" t="s">
        <v>12</v>
      </c>
    </row>
    <row r="17" spans="1:1" x14ac:dyDescent="0.2">
      <c r="A17" s="39" t="s">
        <v>13</v>
      </c>
    </row>
    <row r="18" spans="1:1" x14ac:dyDescent="0.2">
      <c r="A18" s="39" t="s">
        <v>14</v>
      </c>
    </row>
    <row r="19" spans="1:1" x14ac:dyDescent="0.2">
      <c r="A19" s="39" t="s">
        <v>15</v>
      </c>
    </row>
    <row r="20" spans="1:1" x14ac:dyDescent="0.2">
      <c r="A20" s="39" t="s">
        <v>16</v>
      </c>
    </row>
    <row r="21" spans="1:1" x14ac:dyDescent="0.2">
      <c r="A21" s="39" t="s">
        <v>17</v>
      </c>
    </row>
    <row r="22" spans="1:1" x14ac:dyDescent="0.2">
      <c r="A22" s="39" t="s">
        <v>18</v>
      </c>
    </row>
    <row r="23" spans="1:1" x14ac:dyDescent="0.2">
      <c r="A23" s="39" t="s">
        <v>19</v>
      </c>
    </row>
    <row r="24" spans="1:1" x14ac:dyDescent="0.2">
      <c r="A24" s="39" t="s">
        <v>20</v>
      </c>
    </row>
    <row r="25" spans="1:1" x14ac:dyDescent="0.2">
      <c r="A25" s="39" t="s">
        <v>21</v>
      </c>
    </row>
    <row r="26" spans="1:1" x14ac:dyDescent="0.2">
      <c r="A26" s="39" t="s">
        <v>22</v>
      </c>
    </row>
    <row r="27" spans="1:1" x14ac:dyDescent="0.2">
      <c r="A27" s="39" t="s">
        <v>23</v>
      </c>
    </row>
    <row r="28" spans="1:1" x14ac:dyDescent="0.2">
      <c r="A28" s="39" t="s">
        <v>24</v>
      </c>
    </row>
    <row r="29" spans="1:1" x14ac:dyDescent="0.2">
      <c r="A29" s="39" t="s">
        <v>25</v>
      </c>
    </row>
    <row r="30" spans="1:1" x14ac:dyDescent="0.2">
      <c r="A30" s="39" t="s">
        <v>26</v>
      </c>
    </row>
    <row r="31" spans="1:1" s="50" customFormat="1" x14ac:dyDescent="0.2">
      <c r="A31" s="41" t="s">
        <v>2</v>
      </c>
    </row>
    <row r="32" spans="1:1" x14ac:dyDescent="0.2">
      <c r="A32" s="64" t="s">
        <v>33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26" sqref="A26"/>
    </sheetView>
  </sheetViews>
  <sheetFormatPr defaultRowHeight="15.75" x14ac:dyDescent="0.25"/>
  <cols>
    <col min="1" max="1" width="41.7109375" style="42" customWidth="1"/>
    <col min="2" max="2" width="10.28515625" style="43" hidden="1" customWidth="1"/>
    <col min="3" max="3" width="15.42578125" style="24" customWidth="1"/>
    <col min="4" max="4" width="20.7109375" style="25" customWidth="1"/>
    <col min="5" max="5" width="16.5703125" style="26" hidden="1" customWidth="1"/>
    <col min="6" max="6" width="16.5703125" style="25" hidden="1" customWidth="1"/>
    <col min="7" max="16384" width="9.140625" style="1"/>
  </cols>
  <sheetData>
    <row r="1" spans="1:6" ht="12.75" customHeight="1" x14ac:dyDescent="0.25"/>
    <row r="2" spans="1:6" ht="25.5" x14ac:dyDescent="0.25">
      <c r="A2" s="56" t="str">
        <f>'Время горизонтально'!E2</f>
        <v>Электроэнергия по фидерам по часовым интервалам</v>
      </c>
      <c r="B2" s="44"/>
    </row>
    <row r="3" spans="1:6" ht="21" customHeight="1" x14ac:dyDescent="0.3">
      <c r="C3" s="31" t="str">
        <f>IF(isOV="","",isOV)</f>
        <v/>
      </c>
    </row>
    <row r="4" spans="1:6" x14ac:dyDescent="0.25">
      <c r="A4" s="27" t="str">
        <f>IF(group="","",group)</f>
        <v>ПС 110 кВ Белоусово</v>
      </c>
      <c r="D4" s="28" t="str">
        <f>IF(energy="","",energy)</f>
        <v>реактивная энергия</v>
      </c>
    </row>
    <row r="5" spans="1:6" ht="15.75" customHeight="1" thickBot="1" x14ac:dyDescent="0.3">
      <c r="D5" s="29" t="str">
        <f>IF(period="","",period)</f>
        <v>за 20.06.2018</v>
      </c>
    </row>
    <row r="6" spans="1:6" s="30" customFormat="1" ht="34.5" customHeight="1" thickBot="1" x14ac:dyDescent="0.25">
      <c r="A6" s="32" t="s">
        <v>1</v>
      </c>
      <c r="B6" s="33" t="s">
        <v>27</v>
      </c>
      <c r="C6" s="34" t="s">
        <v>28</v>
      </c>
      <c r="D6" s="35" t="s">
        <v>88</v>
      </c>
      <c r="E6" s="57" t="s">
        <v>89</v>
      </c>
      <c r="F6" s="35" t="s">
        <v>90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Акимов Сергей Игоревич</dc:creator>
  <cp:lastModifiedBy>Акимов Сергей Игоревич</cp:lastModifiedBy>
  <cp:lastPrinted>2006-09-18T11:18:21Z</cp:lastPrinted>
  <dcterms:created xsi:type="dcterms:W3CDTF">2006-01-12T11:13:46Z</dcterms:created>
  <dcterms:modified xsi:type="dcterms:W3CDTF">2018-06-21T06:49:48Z</dcterms:modified>
</cp:coreProperties>
</file>